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 activeTab="2"/>
  </bookViews>
  <sheets>
    <sheet name="АПП_профилактика" sheetId="1" r:id="rId1"/>
    <sheet name="АПП_Заболевания" sheetId="2" r:id="rId2"/>
    <sheet name="АПП_НМП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Area" localSheetId="1">АПП_Заболевания!$A$1:$AQ$106</definedName>
    <definedName name="_xlnm.Print_Area" localSheetId="2">АПП_НМП!$A$1:$AK$106</definedName>
    <definedName name="_xlnm.Print_Area" localSheetId="0">АПП_профилактика!$A$1:$BI$108</definedName>
    <definedName name="соимость" localSheetId="1">#REF!</definedName>
    <definedName name="соимость" localSheetId="2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H107" i="3" l="1"/>
  <c r="AG107" i="3"/>
  <c r="AE107" i="3"/>
  <c r="AC107" i="3"/>
  <c r="AF107" i="3" s="1"/>
  <c r="AB107" i="3"/>
  <c r="AA107" i="3"/>
  <c r="Z107" i="3"/>
  <c r="Y107" i="3"/>
  <c r="X107" i="3" s="1"/>
  <c r="W107" i="3"/>
  <c r="H107" i="3"/>
  <c r="U107" i="3" s="1"/>
  <c r="D107" i="3"/>
  <c r="AK105" i="3"/>
  <c r="AJ105" i="3"/>
  <c r="AI105" i="3"/>
  <c r="AG105" i="3"/>
  <c r="AB105" i="3"/>
  <c r="P105" i="3"/>
  <c r="I105" i="3"/>
  <c r="AH104" i="3"/>
  <c r="AF104" i="3"/>
  <c r="AE104" i="3"/>
  <c r="AC104" i="3"/>
  <c r="AB104" i="3"/>
  <c r="AA104" i="3"/>
  <c r="AD104" i="3" s="1"/>
  <c r="Z104" i="3"/>
  <c r="Y104" i="3"/>
  <c r="X104" i="3"/>
  <c r="O104" i="3"/>
  <c r="N104" i="3"/>
  <c r="M104" i="3"/>
  <c r="L104" i="3"/>
  <c r="U104" i="3" s="1"/>
  <c r="K104" i="3"/>
  <c r="J104" i="3"/>
  <c r="I104" i="3"/>
  <c r="H104" i="3"/>
  <c r="G104" i="3"/>
  <c r="F104" i="3"/>
  <c r="E104" i="3"/>
  <c r="D104" i="3"/>
  <c r="AH103" i="3"/>
  <c r="AC103" i="3"/>
  <c r="AF103" i="3" s="1"/>
  <c r="AB103" i="3"/>
  <c r="AA103" i="3"/>
  <c r="Z103" i="3"/>
  <c r="Y103" i="3"/>
  <c r="X103" i="3" s="1"/>
  <c r="AD103" i="3" s="1"/>
  <c r="O103" i="3"/>
  <c r="N103" i="3"/>
  <c r="M103" i="3"/>
  <c r="L103" i="3"/>
  <c r="U103" i="3" s="1"/>
  <c r="K103" i="3"/>
  <c r="J103" i="3"/>
  <c r="I103" i="3"/>
  <c r="H103" i="3"/>
  <c r="G103" i="3"/>
  <c r="F103" i="3"/>
  <c r="E103" i="3"/>
  <c r="D103" i="3"/>
  <c r="AH102" i="3"/>
  <c r="AC102" i="3"/>
  <c r="AF102" i="3" s="1"/>
  <c r="AB102" i="3"/>
  <c r="Z102" i="3"/>
  <c r="Y102" i="3"/>
  <c r="X102" i="3" s="1"/>
  <c r="O102" i="3"/>
  <c r="N102" i="3"/>
  <c r="M102" i="3"/>
  <c r="L102" i="3"/>
  <c r="U102" i="3" s="1"/>
  <c r="K102" i="3"/>
  <c r="J102" i="3"/>
  <c r="I102" i="3"/>
  <c r="H102" i="3"/>
  <c r="G102" i="3"/>
  <c r="F102" i="3"/>
  <c r="E102" i="3"/>
  <c r="D102" i="3"/>
  <c r="AH101" i="3"/>
  <c r="AF101" i="3"/>
  <c r="AC101" i="3"/>
  <c r="AB101" i="3"/>
  <c r="Z101" i="3"/>
  <c r="Y101" i="3"/>
  <c r="X101" i="3"/>
  <c r="O101" i="3"/>
  <c r="N101" i="3"/>
  <c r="M101" i="3"/>
  <c r="L101" i="3"/>
  <c r="U101" i="3" s="1"/>
  <c r="K101" i="3"/>
  <c r="J101" i="3"/>
  <c r="I101" i="3"/>
  <c r="H101" i="3"/>
  <c r="G101" i="3"/>
  <c r="F101" i="3"/>
  <c r="E101" i="3"/>
  <c r="D101" i="3"/>
  <c r="AH100" i="3"/>
  <c r="AE100" i="3"/>
  <c r="AC100" i="3"/>
  <c r="AF100" i="3" s="1"/>
  <c r="AB100" i="3"/>
  <c r="AA100" i="3"/>
  <c r="AD100" i="3" s="1"/>
  <c r="Z100" i="3"/>
  <c r="Y100" i="3"/>
  <c r="X100" i="3" s="1"/>
  <c r="O100" i="3"/>
  <c r="N100" i="3"/>
  <c r="M100" i="3"/>
  <c r="L100" i="3"/>
  <c r="U100" i="3" s="1"/>
  <c r="K100" i="3"/>
  <c r="J100" i="3"/>
  <c r="I100" i="3"/>
  <c r="H100" i="3"/>
  <c r="G100" i="3"/>
  <c r="F100" i="3"/>
  <c r="E100" i="3"/>
  <c r="D100" i="3"/>
  <c r="AH99" i="3"/>
  <c r="AC99" i="3"/>
  <c r="AB99" i="3"/>
  <c r="AE99" i="3" s="1"/>
  <c r="Z99" i="3"/>
  <c r="Y99" i="3"/>
  <c r="O99" i="3"/>
  <c r="N99" i="3"/>
  <c r="M99" i="3"/>
  <c r="L99" i="3"/>
  <c r="U99" i="3" s="1"/>
  <c r="K99" i="3"/>
  <c r="J99" i="3"/>
  <c r="I99" i="3"/>
  <c r="H99" i="3"/>
  <c r="G99" i="3"/>
  <c r="F99" i="3"/>
  <c r="E99" i="3"/>
  <c r="D99" i="3"/>
  <c r="AH98" i="3"/>
  <c r="AC98" i="3"/>
  <c r="AB98" i="3"/>
  <c r="Z98" i="3"/>
  <c r="Y98" i="3"/>
  <c r="O98" i="3"/>
  <c r="N98" i="3"/>
  <c r="M98" i="3"/>
  <c r="L98" i="3"/>
  <c r="U98" i="3" s="1"/>
  <c r="W98" i="3" s="1"/>
  <c r="K98" i="3"/>
  <c r="J98" i="3"/>
  <c r="I98" i="3"/>
  <c r="H98" i="3"/>
  <c r="G98" i="3"/>
  <c r="F98" i="3"/>
  <c r="E98" i="3"/>
  <c r="D98" i="3"/>
  <c r="AH97" i="3"/>
  <c r="AC97" i="3"/>
  <c r="AB97" i="3"/>
  <c r="Z97" i="3"/>
  <c r="Y97" i="3"/>
  <c r="O97" i="3"/>
  <c r="N97" i="3"/>
  <c r="M97" i="3"/>
  <c r="L97" i="3"/>
  <c r="U97" i="3" s="1"/>
  <c r="K97" i="3"/>
  <c r="J97" i="3"/>
  <c r="I97" i="3"/>
  <c r="H97" i="3"/>
  <c r="G97" i="3"/>
  <c r="F97" i="3"/>
  <c r="E97" i="3"/>
  <c r="D97" i="3"/>
  <c r="AH96" i="3"/>
  <c r="AF96" i="3"/>
  <c r="AC96" i="3"/>
  <c r="AB96" i="3"/>
  <c r="Z96" i="3"/>
  <c r="Y96" i="3"/>
  <c r="X96" i="3"/>
  <c r="O96" i="3"/>
  <c r="N96" i="3"/>
  <c r="M96" i="3"/>
  <c r="L96" i="3"/>
  <c r="U96" i="3" s="1"/>
  <c r="K96" i="3"/>
  <c r="J96" i="3"/>
  <c r="I96" i="3"/>
  <c r="H96" i="3"/>
  <c r="G96" i="3"/>
  <c r="F96" i="3"/>
  <c r="E96" i="3"/>
  <c r="D96" i="3"/>
  <c r="AH95" i="3"/>
  <c r="AE95" i="3"/>
  <c r="AC95" i="3"/>
  <c r="AF95" i="3" s="1"/>
  <c r="AB95" i="3"/>
  <c r="AA95" i="3"/>
  <c r="AD95" i="3" s="1"/>
  <c r="Z95" i="3"/>
  <c r="Y95" i="3"/>
  <c r="X95" i="3" s="1"/>
  <c r="T95" i="3"/>
  <c r="O95" i="3"/>
  <c r="N95" i="3"/>
  <c r="M95" i="3"/>
  <c r="L95" i="3"/>
  <c r="U95" i="3" s="1"/>
  <c r="W95" i="3" s="1"/>
  <c r="K95" i="3"/>
  <c r="J95" i="3"/>
  <c r="I95" i="3"/>
  <c r="H95" i="3"/>
  <c r="G95" i="3"/>
  <c r="F95" i="3"/>
  <c r="E95" i="3"/>
  <c r="D95" i="3"/>
  <c r="AH94" i="3"/>
  <c r="AF94" i="3"/>
  <c r="AC94" i="3"/>
  <c r="AB94" i="3"/>
  <c r="Z94" i="3"/>
  <c r="Y94" i="3"/>
  <c r="X94" i="3"/>
  <c r="O94" i="3"/>
  <c r="N94" i="3"/>
  <c r="M94" i="3"/>
  <c r="L94" i="3"/>
  <c r="U94" i="3" s="1"/>
  <c r="K94" i="3"/>
  <c r="J94" i="3"/>
  <c r="I94" i="3"/>
  <c r="H94" i="3"/>
  <c r="G94" i="3"/>
  <c r="F94" i="3"/>
  <c r="E94" i="3"/>
  <c r="D94" i="3"/>
  <c r="AH93" i="3"/>
  <c r="AE93" i="3"/>
  <c r="AC93" i="3"/>
  <c r="AF93" i="3" s="1"/>
  <c r="AB93" i="3"/>
  <c r="AA93" i="3"/>
  <c r="AD93" i="3" s="1"/>
  <c r="Z93" i="3"/>
  <c r="Y93" i="3"/>
  <c r="X93" i="3" s="1"/>
  <c r="O93" i="3"/>
  <c r="N93" i="3"/>
  <c r="M93" i="3"/>
  <c r="L93" i="3"/>
  <c r="U93" i="3" s="1"/>
  <c r="K93" i="3"/>
  <c r="J93" i="3"/>
  <c r="I93" i="3"/>
  <c r="H93" i="3"/>
  <c r="G93" i="3"/>
  <c r="F93" i="3"/>
  <c r="E93" i="3"/>
  <c r="D93" i="3"/>
  <c r="AH92" i="3"/>
  <c r="AC92" i="3"/>
  <c r="AB92" i="3"/>
  <c r="AE92" i="3" s="1"/>
  <c r="Z92" i="3"/>
  <c r="Y92" i="3"/>
  <c r="O92" i="3"/>
  <c r="N92" i="3"/>
  <c r="M92" i="3"/>
  <c r="L92" i="3"/>
  <c r="U92" i="3" s="1"/>
  <c r="K92" i="3"/>
  <c r="J92" i="3"/>
  <c r="I92" i="3"/>
  <c r="H92" i="3"/>
  <c r="G92" i="3"/>
  <c r="F92" i="3"/>
  <c r="E92" i="3"/>
  <c r="D92" i="3"/>
  <c r="AH91" i="3"/>
  <c r="AC91" i="3"/>
  <c r="AB91" i="3"/>
  <c r="Z91" i="3"/>
  <c r="Y91" i="3"/>
  <c r="O91" i="3"/>
  <c r="N91" i="3"/>
  <c r="M91" i="3"/>
  <c r="L91" i="3"/>
  <c r="U91" i="3" s="1"/>
  <c r="W91" i="3" s="1"/>
  <c r="K91" i="3"/>
  <c r="J91" i="3"/>
  <c r="I91" i="3"/>
  <c r="H91" i="3"/>
  <c r="G91" i="3"/>
  <c r="F91" i="3"/>
  <c r="E91" i="3"/>
  <c r="D91" i="3"/>
  <c r="AH90" i="3"/>
  <c r="AC90" i="3"/>
  <c r="AB90" i="3"/>
  <c r="Z90" i="3"/>
  <c r="Y90" i="3"/>
  <c r="O90" i="3"/>
  <c r="N90" i="3"/>
  <c r="M90" i="3"/>
  <c r="L90" i="3"/>
  <c r="U90" i="3" s="1"/>
  <c r="K90" i="3"/>
  <c r="J90" i="3"/>
  <c r="I90" i="3"/>
  <c r="H90" i="3"/>
  <c r="G90" i="3"/>
  <c r="F90" i="3"/>
  <c r="E90" i="3"/>
  <c r="D90" i="3"/>
  <c r="AH89" i="3"/>
  <c r="AF89" i="3"/>
  <c r="AC89" i="3"/>
  <c r="AB89" i="3"/>
  <c r="Z89" i="3"/>
  <c r="Y89" i="3"/>
  <c r="X89" i="3"/>
  <c r="O89" i="3"/>
  <c r="N89" i="3"/>
  <c r="M89" i="3"/>
  <c r="L89" i="3"/>
  <c r="U89" i="3" s="1"/>
  <c r="W89" i="3" s="1"/>
  <c r="K89" i="3"/>
  <c r="J89" i="3"/>
  <c r="I89" i="3"/>
  <c r="H89" i="3"/>
  <c r="G89" i="3"/>
  <c r="F89" i="3"/>
  <c r="E89" i="3"/>
  <c r="D89" i="3"/>
  <c r="AH88" i="3"/>
  <c r="AF88" i="3"/>
  <c r="AC88" i="3"/>
  <c r="AB88" i="3"/>
  <c r="Z88" i="3"/>
  <c r="Y88" i="3"/>
  <c r="X88" i="3"/>
  <c r="O88" i="3"/>
  <c r="N88" i="3"/>
  <c r="M88" i="3"/>
  <c r="L88" i="3"/>
  <c r="U88" i="3" s="1"/>
  <c r="K88" i="3"/>
  <c r="J88" i="3"/>
  <c r="I88" i="3"/>
  <c r="H88" i="3"/>
  <c r="G88" i="3"/>
  <c r="F88" i="3"/>
  <c r="E88" i="3"/>
  <c r="D88" i="3"/>
  <c r="AH87" i="3"/>
  <c r="AE87" i="3"/>
  <c r="AC87" i="3"/>
  <c r="AF87" i="3" s="1"/>
  <c r="AB87" i="3"/>
  <c r="AA87" i="3"/>
  <c r="Z87" i="3"/>
  <c r="Y87" i="3"/>
  <c r="X87" i="3" s="1"/>
  <c r="T87" i="3"/>
  <c r="O87" i="3"/>
  <c r="N87" i="3"/>
  <c r="M87" i="3"/>
  <c r="L87" i="3"/>
  <c r="U87" i="3" s="1"/>
  <c r="W87" i="3" s="1"/>
  <c r="K87" i="3"/>
  <c r="J87" i="3"/>
  <c r="I87" i="3"/>
  <c r="H87" i="3"/>
  <c r="G87" i="3"/>
  <c r="F87" i="3"/>
  <c r="E87" i="3"/>
  <c r="D87" i="3"/>
  <c r="AH86" i="3"/>
  <c r="AF86" i="3"/>
  <c r="AC86" i="3"/>
  <c r="AB86" i="3"/>
  <c r="Z86" i="3"/>
  <c r="Y86" i="3"/>
  <c r="X86" i="3"/>
  <c r="U86" i="3"/>
  <c r="V86" i="3" s="1"/>
  <c r="S86" i="3"/>
  <c r="O86" i="3"/>
  <c r="T86" i="3" s="1"/>
  <c r="N86" i="3"/>
  <c r="M86" i="3"/>
  <c r="L86" i="3"/>
  <c r="K86" i="3"/>
  <c r="J86" i="3"/>
  <c r="I86" i="3"/>
  <c r="H86" i="3"/>
  <c r="G86" i="3"/>
  <c r="F86" i="3"/>
  <c r="E86" i="3"/>
  <c r="D86" i="3"/>
  <c r="AH85" i="3"/>
  <c r="AE85" i="3"/>
  <c r="AC85" i="3"/>
  <c r="AF85" i="3" s="1"/>
  <c r="AB85" i="3"/>
  <c r="AA85" i="3"/>
  <c r="AD85" i="3" s="1"/>
  <c r="Z85" i="3"/>
  <c r="Y85" i="3"/>
  <c r="X85" i="3" s="1"/>
  <c r="O85" i="3"/>
  <c r="N85" i="3"/>
  <c r="M85" i="3"/>
  <c r="L85" i="3"/>
  <c r="U85" i="3" s="1"/>
  <c r="V85" i="3" s="1"/>
  <c r="K85" i="3"/>
  <c r="J85" i="3"/>
  <c r="I85" i="3"/>
  <c r="H85" i="3"/>
  <c r="G85" i="3"/>
  <c r="F85" i="3"/>
  <c r="E85" i="3"/>
  <c r="D85" i="3"/>
  <c r="AH84" i="3"/>
  <c r="AE84" i="3"/>
  <c r="AC84" i="3"/>
  <c r="AF84" i="3" s="1"/>
  <c r="AB84" i="3"/>
  <c r="AA84" i="3"/>
  <c r="AD84" i="3" s="1"/>
  <c r="Z84" i="3"/>
  <c r="Y84" i="3"/>
  <c r="X84" i="3" s="1"/>
  <c r="O84" i="3"/>
  <c r="N84" i="3"/>
  <c r="M84" i="3"/>
  <c r="L84" i="3"/>
  <c r="U84" i="3" s="1"/>
  <c r="K84" i="3"/>
  <c r="J84" i="3"/>
  <c r="I84" i="3"/>
  <c r="H84" i="3"/>
  <c r="G84" i="3"/>
  <c r="F84" i="3"/>
  <c r="E84" i="3"/>
  <c r="D84" i="3"/>
  <c r="AH83" i="3"/>
  <c r="AC83" i="3"/>
  <c r="AB83" i="3"/>
  <c r="AE83" i="3" s="1"/>
  <c r="Z83" i="3"/>
  <c r="Y83" i="3"/>
  <c r="O83" i="3"/>
  <c r="N83" i="3"/>
  <c r="M83" i="3"/>
  <c r="L83" i="3"/>
  <c r="U83" i="3" s="1"/>
  <c r="K83" i="3"/>
  <c r="J83" i="3"/>
  <c r="I83" i="3"/>
  <c r="H83" i="3"/>
  <c r="G83" i="3"/>
  <c r="F83" i="3"/>
  <c r="E83" i="3"/>
  <c r="D83" i="3"/>
  <c r="AH82" i="3"/>
  <c r="AC82" i="3"/>
  <c r="AB82" i="3"/>
  <c r="Z82" i="3"/>
  <c r="Y82" i="3"/>
  <c r="T82" i="3"/>
  <c r="O82" i="3"/>
  <c r="N82" i="3"/>
  <c r="M82" i="3"/>
  <c r="L82" i="3"/>
  <c r="K82" i="3"/>
  <c r="J82" i="3"/>
  <c r="I82" i="3"/>
  <c r="H82" i="3"/>
  <c r="G82" i="3"/>
  <c r="F82" i="3"/>
  <c r="E82" i="3"/>
  <c r="D82" i="3"/>
  <c r="AH81" i="3"/>
  <c r="AC81" i="3"/>
  <c r="AB81" i="3"/>
  <c r="Z81" i="3"/>
  <c r="AF81" i="3" s="1"/>
  <c r="Y81" i="3"/>
  <c r="X81" i="3"/>
  <c r="U81" i="3"/>
  <c r="W81" i="3" s="1"/>
  <c r="O81" i="3"/>
  <c r="N81" i="3"/>
  <c r="M81" i="3"/>
  <c r="L81" i="3"/>
  <c r="K81" i="3"/>
  <c r="J81" i="3"/>
  <c r="I81" i="3"/>
  <c r="H81" i="3"/>
  <c r="G81" i="3"/>
  <c r="F81" i="3"/>
  <c r="E81" i="3"/>
  <c r="D81" i="3"/>
  <c r="AH80" i="3"/>
  <c r="AC80" i="3"/>
  <c r="AF80" i="3" s="1"/>
  <c r="AB80" i="3"/>
  <c r="AA80" i="3"/>
  <c r="Z80" i="3"/>
  <c r="Y80" i="3"/>
  <c r="X80" i="3" s="1"/>
  <c r="O80" i="3"/>
  <c r="N80" i="3"/>
  <c r="M80" i="3"/>
  <c r="L80" i="3"/>
  <c r="U80" i="3" s="1"/>
  <c r="K80" i="3"/>
  <c r="J80" i="3"/>
  <c r="I80" i="3"/>
  <c r="H80" i="3"/>
  <c r="G80" i="3"/>
  <c r="F80" i="3"/>
  <c r="E80" i="3"/>
  <c r="D80" i="3"/>
  <c r="AH79" i="3"/>
  <c r="AC79" i="3"/>
  <c r="AB79" i="3"/>
  <c r="Z79" i="3"/>
  <c r="AF79" i="3" s="1"/>
  <c r="Y79" i="3"/>
  <c r="X79" i="3"/>
  <c r="O79" i="3"/>
  <c r="N79" i="3"/>
  <c r="M79" i="3"/>
  <c r="L79" i="3"/>
  <c r="U79" i="3" s="1"/>
  <c r="W79" i="3" s="1"/>
  <c r="K79" i="3"/>
  <c r="J79" i="3"/>
  <c r="I79" i="3"/>
  <c r="H79" i="3"/>
  <c r="G79" i="3"/>
  <c r="F79" i="3"/>
  <c r="E79" i="3"/>
  <c r="D79" i="3"/>
  <c r="AH78" i="3"/>
  <c r="AC78" i="3"/>
  <c r="AB78" i="3"/>
  <c r="Z78" i="3"/>
  <c r="AF78" i="3" s="1"/>
  <c r="Y78" i="3"/>
  <c r="O78" i="3"/>
  <c r="N78" i="3"/>
  <c r="M78" i="3"/>
  <c r="L78" i="3"/>
  <c r="U78" i="3" s="1"/>
  <c r="K78" i="3"/>
  <c r="J78" i="3"/>
  <c r="I78" i="3"/>
  <c r="H78" i="3"/>
  <c r="G78" i="3"/>
  <c r="F78" i="3"/>
  <c r="E78" i="3"/>
  <c r="D78" i="3"/>
  <c r="AH77" i="3"/>
  <c r="AE77" i="3"/>
  <c r="AC77" i="3"/>
  <c r="AF77" i="3" s="1"/>
  <c r="AB77" i="3"/>
  <c r="Z77" i="3"/>
  <c r="Y77" i="3"/>
  <c r="X77" i="3" s="1"/>
  <c r="O77" i="3"/>
  <c r="N77" i="3"/>
  <c r="M77" i="3"/>
  <c r="L77" i="3"/>
  <c r="U77" i="3" s="1"/>
  <c r="K77" i="3"/>
  <c r="J77" i="3"/>
  <c r="I77" i="3"/>
  <c r="H77" i="3"/>
  <c r="G77" i="3"/>
  <c r="F77" i="3"/>
  <c r="E77" i="3"/>
  <c r="D77" i="3"/>
  <c r="AH76" i="3"/>
  <c r="AC76" i="3"/>
  <c r="AB76" i="3"/>
  <c r="Z76" i="3"/>
  <c r="AF76" i="3" s="1"/>
  <c r="Y76" i="3"/>
  <c r="O76" i="3"/>
  <c r="N76" i="3"/>
  <c r="M76" i="3"/>
  <c r="L76" i="3"/>
  <c r="U76" i="3" s="1"/>
  <c r="K76" i="3"/>
  <c r="J76" i="3"/>
  <c r="I76" i="3"/>
  <c r="H76" i="3"/>
  <c r="G76" i="3"/>
  <c r="F76" i="3"/>
  <c r="E76" i="3"/>
  <c r="D76" i="3"/>
  <c r="AH75" i="3"/>
  <c r="AE75" i="3"/>
  <c r="AC75" i="3"/>
  <c r="AF75" i="3" s="1"/>
  <c r="AB75" i="3"/>
  <c r="Z75" i="3"/>
  <c r="Y75" i="3"/>
  <c r="X75" i="3" s="1"/>
  <c r="O75" i="3"/>
  <c r="N75" i="3"/>
  <c r="M75" i="3"/>
  <c r="L75" i="3"/>
  <c r="U75" i="3" s="1"/>
  <c r="K75" i="3"/>
  <c r="J75" i="3"/>
  <c r="I75" i="3"/>
  <c r="H75" i="3"/>
  <c r="G75" i="3"/>
  <c r="F75" i="3"/>
  <c r="E75" i="3"/>
  <c r="D75" i="3"/>
  <c r="AH74" i="3"/>
  <c r="AC74" i="3"/>
  <c r="AB74" i="3"/>
  <c r="Z74" i="3"/>
  <c r="AF74" i="3" s="1"/>
  <c r="Y74" i="3"/>
  <c r="O74" i="3"/>
  <c r="N74" i="3"/>
  <c r="M74" i="3"/>
  <c r="L74" i="3"/>
  <c r="U74" i="3" s="1"/>
  <c r="V74" i="3" s="1"/>
  <c r="V105" i="3" s="1"/>
  <c r="K74" i="3"/>
  <c r="J74" i="3"/>
  <c r="I74" i="3"/>
  <c r="H74" i="3"/>
  <c r="H105" i="3" s="1"/>
  <c r="G74" i="3"/>
  <c r="F74" i="3"/>
  <c r="E74" i="3"/>
  <c r="D74" i="3"/>
  <c r="AH73" i="3"/>
  <c r="AH105" i="3" s="1"/>
  <c r="AC73" i="3"/>
  <c r="AB73" i="3"/>
  <c r="Z73" i="3"/>
  <c r="AF73" i="3" s="1"/>
  <c r="Y73" i="3"/>
  <c r="U73" i="3"/>
  <c r="W73" i="3" s="1"/>
  <c r="O73" i="3"/>
  <c r="N73" i="3"/>
  <c r="M73" i="3"/>
  <c r="R73" i="3" s="1"/>
  <c r="L73" i="3"/>
  <c r="Q73" i="3" s="1"/>
  <c r="K73" i="3"/>
  <c r="J73" i="3"/>
  <c r="I73" i="3"/>
  <c r="H73" i="3"/>
  <c r="G73" i="3"/>
  <c r="F73" i="3"/>
  <c r="E73" i="3"/>
  <c r="D73" i="3"/>
  <c r="AH72" i="3"/>
  <c r="AC72" i="3"/>
  <c r="AA72" i="3" s="1"/>
  <c r="AB72" i="3"/>
  <c r="Z72" i="3"/>
  <c r="Z105" i="3" s="1"/>
  <c r="Y72" i="3"/>
  <c r="AE72" i="3" s="1"/>
  <c r="T72" i="3"/>
  <c r="O72" i="3"/>
  <c r="N72" i="3"/>
  <c r="M72" i="3"/>
  <c r="L72" i="3"/>
  <c r="L105" i="3" s="1"/>
  <c r="Q105" i="3" s="1"/>
  <c r="K72" i="3"/>
  <c r="J72" i="3"/>
  <c r="I72" i="3"/>
  <c r="H72" i="3"/>
  <c r="G72" i="3"/>
  <c r="F72" i="3"/>
  <c r="E72" i="3"/>
  <c r="D72" i="3"/>
  <c r="D105" i="3" s="1"/>
  <c r="AK71" i="3"/>
  <c r="AJ71" i="3"/>
  <c r="AI71" i="3"/>
  <c r="AG71" i="3"/>
  <c r="V71" i="3"/>
  <c r="R71" i="3"/>
  <c r="P71" i="3"/>
  <c r="O71" i="3"/>
  <c r="T71" i="3" s="1"/>
  <c r="N71" i="3"/>
  <c r="M71" i="3"/>
  <c r="K71" i="3"/>
  <c r="J71" i="3"/>
  <c r="I71" i="3"/>
  <c r="H71" i="3"/>
  <c r="G71" i="3"/>
  <c r="F71" i="3"/>
  <c r="E71" i="3"/>
  <c r="AH70" i="3"/>
  <c r="AC70" i="3"/>
  <c r="AB70" i="3"/>
  <c r="Z70" i="3"/>
  <c r="AF70" i="3" s="1"/>
  <c r="Y70" i="3"/>
  <c r="O70" i="3"/>
  <c r="N70" i="3"/>
  <c r="M70" i="3"/>
  <c r="L70" i="3"/>
  <c r="U70" i="3" s="1"/>
  <c r="W70" i="3" s="1"/>
  <c r="K70" i="3"/>
  <c r="J70" i="3"/>
  <c r="I70" i="3"/>
  <c r="H70" i="3"/>
  <c r="G70" i="3"/>
  <c r="F70" i="3"/>
  <c r="E70" i="3"/>
  <c r="D70" i="3"/>
  <c r="AH69" i="3"/>
  <c r="AC69" i="3"/>
  <c r="AB69" i="3"/>
  <c r="Z69" i="3"/>
  <c r="X69" i="3" s="1"/>
  <c r="Y69" i="3"/>
  <c r="U69" i="3"/>
  <c r="W69" i="3" s="1"/>
  <c r="O69" i="3"/>
  <c r="N69" i="3"/>
  <c r="M69" i="3"/>
  <c r="L69" i="3"/>
  <c r="Q69" i="3" s="1"/>
  <c r="K69" i="3"/>
  <c r="J69" i="3"/>
  <c r="I69" i="3"/>
  <c r="H69" i="3"/>
  <c r="G69" i="3"/>
  <c r="F69" i="3"/>
  <c r="E69" i="3"/>
  <c r="D69" i="3"/>
  <c r="AH68" i="3"/>
  <c r="AC68" i="3"/>
  <c r="AB68" i="3"/>
  <c r="AE68" i="3" s="1"/>
  <c r="Z68" i="3"/>
  <c r="Y68" i="3"/>
  <c r="X68" i="3"/>
  <c r="O68" i="3"/>
  <c r="N68" i="3"/>
  <c r="M68" i="3"/>
  <c r="L68" i="3"/>
  <c r="U68" i="3" s="1"/>
  <c r="W68" i="3" s="1"/>
  <c r="K68" i="3"/>
  <c r="J68" i="3"/>
  <c r="I68" i="3"/>
  <c r="H68" i="3"/>
  <c r="G68" i="3"/>
  <c r="F68" i="3"/>
  <c r="E68" i="3"/>
  <c r="D68" i="3"/>
  <c r="AH67" i="3"/>
  <c r="AC67" i="3"/>
  <c r="AB67" i="3"/>
  <c r="AE67" i="3" s="1"/>
  <c r="Z67" i="3"/>
  <c r="AF67" i="3" s="1"/>
  <c r="Y67" i="3"/>
  <c r="X67" i="3"/>
  <c r="T67" i="3"/>
  <c r="R67" i="3"/>
  <c r="O67" i="3"/>
  <c r="N67" i="3"/>
  <c r="M67" i="3"/>
  <c r="L67" i="3"/>
  <c r="U67" i="3" s="1"/>
  <c r="W67" i="3" s="1"/>
  <c r="K67" i="3"/>
  <c r="J67" i="3"/>
  <c r="I67" i="3"/>
  <c r="H67" i="3"/>
  <c r="G67" i="3"/>
  <c r="F67" i="3"/>
  <c r="E67" i="3"/>
  <c r="D67" i="3"/>
  <c r="AH66" i="3"/>
  <c r="AC66" i="3"/>
  <c r="AB66" i="3"/>
  <c r="AE66" i="3" s="1"/>
  <c r="Z66" i="3"/>
  <c r="AF66" i="3" s="1"/>
  <c r="Y66" i="3"/>
  <c r="U66" i="3"/>
  <c r="W66" i="3" s="1"/>
  <c r="S66" i="3"/>
  <c r="O66" i="3"/>
  <c r="T66" i="3" s="1"/>
  <c r="N66" i="3"/>
  <c r="M66" i="3"/>
  <c r="R66" i="3" s="1"/>
  <c r="L66" i="3"/>
  <c r="K66" i="3"/>
  <c r="J66" i="3"/>
  <c r="I66" i="3"/>
  <c r="H66" i="3"/>
  <c r="G66" i="3"/>
  <c r="F66" i="3"/>
  <c r="E66" i="3"/>
  <c r="D66" i="3"/>
  <c r="AH65" i="3"/>
  <c r="AH71" i="3" s="1"/>
  <c r="AC65" i="3"/>
  <c r="AC71" i="3" s="1"/>
  <c r="AF71" i="3" s="1"/>
  <c r="AB65" i="3"/>
  <c r="AB71" i="3" s="1"/>
  <c r="Z65" i="3"/>
  <c r="Z71" i="3" s="1"/>
  <c r="Y65" i="3"/>
  <c r="AE65" i="3" s="1"/>
  <c r="O65" i="3"/>
  <c r="T65" i="3" s="1"/>
  <c r="N65" i="3"/>
  <c r="S65" i="3" s="1"/>
  <c r="M65" i="3"/>
  <c r="R65" i="3" s="1"/>
  <c r="L65" i="3"/>
  <c r="U65" i="3" s="1"/>
  <c r="K65" i="3"/>
  <c r="J65" i="3"/>
  <c r="I65" i="3"/>
  <c r="H65" i="3"/>
  <c r="G65" i="3"/>
  <c r="F65" i="3"/>
  <c r="E65" i="3"/>
  <c r="D65" i="3"/>
  <c r="D71" i="3" s="1"/>
  <c r="AK64" i="3"/>
  <c r="AJ64" i="3"/>
  <c r="AI64" i="3"/>
  <c r="AH64" i="3"/>
  <c r="AG64" i="3"/>
  <c r="AC64" i="3"/>
  <c r="Y64" i="3"/>
  <c r="W64" i="3"/>
  <c r="V64" i="3"/>
  <c r="P64" i="3"/>
  <c r="O64" i="3"/>
  <c r="T64" i="3" s="1"/>
  <c r="N64" i="3"/>
  <c r="S64" i="3" s="1"/>
  <c r="M64" i="3"/>
  <c r="R64" i="3" s="1"/>
  <c r="L64" i="3"/>
  <c r="K64" i="3"/>
  <c r="J64" i="3"/>
  <c r="I64" i="3"/>
  <c r="H64" i="3"/>
  <c r="G64" i="3"/>
  <c r="F64" i="3"/>
  <c r="E64" i="3"/>
  <c r="D64" i="3"/>
  <c r="AH63" i="3"/>
  <c r="AC63" i="3"/>
  <c r="AB63" i="3"/>
  <c r="AE63" i="3" s="1"/>
  <c r="Z63" i="3"/>
  <c r="AF63" i="3" s="1"/>
  <c r="Y63" i="3"/>
  <c r="X63" i="3"/>
  <c r="X64" i="3" s="1"/>
  <c r="O63" i="3"/>
  <c r="N63" i="3"/>
  <c r="M63" i="3"/>
  <c r="L63" i="3"/>
  <c r="U63" i="3" s="1"/>
  <c r="U64" i="3" s="1"/>
  <c r="K63" i="3"/>
  <c r="J63" i="3"/>
  <c r="I63" i="3"/>
  <c r="H63" i="3"/>
  <c r="G63" i="3"/>
  <c r="F63" i="3"/>
  <c r="E63" i="3"/>
  <c r="D63" i="3"/>
  <c r="AK62" i="3"/>
  <c r="AJ62" i="3"/>
  <c r="AI62" i="3"/>
  <c r="AG62" i="3"/>
  <c r="Z62" i="3"/>
  <c r="W62" i="3"/>
  <c r="V62" i="3"/>
  <c r="P62" i="3"/>
  <c r="O62" i="3"/>
  <c r="N62" i="3"/>
  <c r="M62" i="3"/>
  <c r="K62" i="3"/>
  <c r="J62" i="3"/>
  <c r="I62" i="3"/>
  <c r="H62" i="3"/>
  <c r="G62" i="3"/>
  <c r="F62" i="3"/>
  <c r="E62" i="3"/>
  <c r="AH61" i="3"/>
  <c r="AH62" i="3" s="1"/>
  <c r="AC61" i="3"/>
  <c r="AB61" i="3"/>
  <c r="AB62" i="3" s="1"/>
  <c r="AA61" i="3"/>
  <c r="Z61" i="3"/>
  <c r="Y61" i="3"/>
  <c r="O61" i="3"/>
  <c r="N61" i="3"/>
  <c r="M61" i="3"/>
  <c r="L61" i="3"/>
  <c r="L62" i="3" s="1"/>
  <c r="K61" i="3"/>
  <c r="J61" i="3"/>
  <c r="I61" i="3"/>
  <c r="H61" i="3"/>
  <c r="G61" i="3"/>
  <c r="F61" i="3"/>
  <c r="E61" i="3"/>
  <c r="D61" i="3"/>
  <c r="D62" i="3" s="1"/>
  <c r="O60" i="3"/>
  <c r="N60" i="3"/>
  <c r="N106" i="3" s="1"/>
  <c r="M60" i="3"/>
  <c r="K60" i="3"/>
  <c r="J60" i="3"/>
  <c r="J106" i="3" s="1"/>
  <c r="I60" i="3"/>
  <c r="H60" i="3"/>
  <c r="H106" i="3" s="1"/>
  <c r="G60" i="3"/>
  <c r="F60" i="3"/>
  <c r="F106" i="3" s="1"/>
  <c r="E60" i="3"/>
  <c r="AK59" i="3"/>
  <c r="AJ59" i="3"/>
  <c r="AI59" i="3"/>
  <c r="Z59" i="3"/>
  <c r="P59" i="3"/>
  <c r="O59" i="3"/>
  <c r="N59" i="3"/>
  <c r="M59" i="3"/>
  <c r="K59" i="3"/>
  <c r="J59" i="3"/>
  <c r="I59" i="3"/>
  <c r="H59" i="3"/>
  <c r="G59" i="3"/>
  <c r="F59" i="3"/>
  <c r="E59" i="3"/>
  <c r="Z58" i="3"/>
  <c r="Y58" i="3"/>
  <c r="O58" i="3"/>
  <c r="N58" i="3"/>
  <c r="M58" i="3"/>
  <c r="L58" i="3"/>
  <c r="U58" i="3" s="1"/>
  <c r="K58" i="3"/>
  <c r="J58" i="3"/>
  <c r="I58" i="3"/>
  <c r="H58" i="3"/>
  <c r="G58" i="3"/>
  <c r="F58" i="3"/>
  <c r="E58" i="3"/>
  <c r="D58" i="3"/>
  <c r="AF57" i="3"/>
  <c r="AD57" i="3"/>
  <c r="AC57" i="3"/>
  <c r="AB57" i="3"/>
  <c r="Z57" i="3"/>
  <c r="Y57" i="3"/>
  <c r="O57" i="3"/>
  <c r="N57" i="3"/>
  <c r="M57" i="3"/>
  <c r="L57" i="3"/>
  <c r="U57" i="3" s="1"/>
  <c r="K57" i="3"/>
  <c r="J57" i="3"/>
  <c r="I57" i="3"/>
  <c r="H57" i="3"/>
  <c r="G57" i="3"/>
  <c r="F57" i="3"/>
  <c r="E57" i="3"/>
  <c r="D57" i="3"/>
  <c r="AH56" i="3"/>
  <c r="AC56" i="3"/>
  <c r="AF56" i="3" s="1"/>
  <c r="AB56" i="3"/>
  <c r="AA56" i="3"/>
  <c r="AD56" i="3" s="1"/>
  <c r="Z56" i="3"/>
  <c r="Y56" i="3"/>
  <c r="X56" i="3" s="1"/>
  <c r="O56" i="3"/>
  <c r="N56" i="3"/>
  <c r="M56" i="3"/>
  <c r="L56" i="3"/>
  <c r="U56" i="3" s="1"/>
  <c r="K56" i="3"/>
  <c r="J56" i="3"/>
  <c r="I56" i="3"/>
  <c r="H56" i="3"/>
  <c r="G56" i="3"/>
  <c r="F56" i="3"/>
  <c r="E56" i="3"/>
  <c r="D56" i="3"/>
  <c r="AH55" i="3"/>
  <c r="AC55" i="3"/>
  <c r="AB55" i="3"/>
  <c r="Z55" i="3"/>
  <c r="AF55" i="3" s="1"/>
  <c r="Y55" i="3"/>
  <c r="X55" i="3"/>
  <c r="O55" i="3"/>
  <c r="N55" i="3"/>
  <c r="M55" i="3"/>
  <c r="L55" i="3"/>
  <c r="U55" i="3" s="1"/>
  <c r="W55" i="3" s="1"/>
  <c r="K55" i="3"/>
  <c r="J55" i="3"/>
  <c r="I55" i="3"/>
  <c r="H55" i="3"/>
  <c r="G55" i="3"/>
  <c r="F55" i="3"/>
  <c r="E55" i="3"/>
  <c r="D55" i="3"/>
  <c r="D59" i="3" s="1"/>
  <c r="AH54" i="3"/>
  <c r="AC54" i="3"/>
  <c r="AB54" i="3"/>
  <c r="Z54" i="3"/>
  <c r="AF54" i="3" s="1"/>
  <c r="Y54" i="3"/>
  <c r="X54" i="3"/>
  <c r="O54" i="3"/>
  <c r="N54" i="3"/>
  <c r="M54" i="3"/>
  <c r="L54" i="3"/>
  <c r="U54" i="3" s="1"/>
  <c r="K54" i="3"/>
  <c r="J54" i="3"/>
  <c r="I54" i="3"/>
  <c r="H54" i="3"/>
  <c r="G54" i="3"/>
  <c r="F54" i="3"/>
  <c r="E54" i="3"/>
  <c r="D54" i="3"/>
  <c r="AH53" i="3"/>
  <c r="AC53" i="3"/>
  <c r="AB53" i="3"/>
  <c r="Z53" i="3"/>
  <c r="Y53" i="3"/>
  <c r="O53" i="3"/>
  <c r="N53" i="3"/>
  <c r="M53" i="3"/>
  <c r="L53" i="3"/>
  <c r="K53" i="3"/>
  <c r="J53" i="3"/>
  <c r="I53" i="3"/>
  <c r="H53" i="3"/>
  <c r="G53" i="3"/>
  <c r="F53" i="3"/>
  <c r="E53" i="3"/>
  <c r="D53" i="3"/>
  <c r="AH52" i="3"/>
  <c r="AC52" i="3"/>
  <c r="AB52" i="3"/>
  <c r="Z52" i="3"/>
  <c r="X52" i="3" s="1"/>
  <c r="Y52" i="3"/>
  <c r="O52" i="3"/>
  <c r="N52" i="3"/>
  <c r="M52" i="3"/>
  <c r="L52" i="3"/>
  <c r="U52" i="3" s="1"/>
  <c r="K52" i="3"/>
  <c r="J52" i="3"/>
  <c r="I52" i="3"/>
  <c r="H52" i="3"/>
  <c r="G52" i="3"/>
  <c r="F52" i="3"/>
  <c r="E52" i="3"/>
  <c r="D52" i="3"/>
  <c r="AH51" i="3"/>
  <c r="AC51" i="3"/>
  <c r="AB51" i="3"/>
  <c r="Z51" i="3"/>
  <c r="Y51" i="3"/>
  <c r="X51" i="3" s="1"/>
  <c r="R51" i="3"/>
  <c r="O51" i="3"/>
  <c r="N51" i="3"/>
  <c r="S51" i="3" s="1"/>
  <c r="M51" i="3"/>
  <c r="L51" i="3"/>
  <c r="U51" i="3" s="1"/>
  <c r="W51" i="3" s="1"/>
  <c r="K51" i="3"/>
  <c r="J51" i="3"/>
  <c r="I51" i="3"/>
  <c r="H51" i="3"/>
  <c r="G51" i="3"/>
  <c r="F51" i="3"/>
  <c r="E51" i="3"/>
  <c r="D51" i="3"/>
  <c r="AH50" i="3"/>
  <c r="AC50" i="3"/>
  <c r="AF50" i="3" s="1"/>
  <c r="AB50" i="3"/>
  <c r="AA50" i="3"/>
  <c r="AD50" i="3" s="1"/>
  <c r="Z50" i="3"/>
  <c r="Y50" i="3"/>
  <c r="X50" i="3" s="1"/>
  <c r="V50" i="3"/>
  <c r="V59" i="3" s="1"/>
  <c r="T50" i="3"/>
  <c r="O50" i="3"/>
  <c r="N50" i="3"/>
  <c r="S50" i="3" s="1"/>
  <c r="M50" i="3"/>
  <c r="L50" i="3"/>
  <c r="U50" i="3" s="1"/>
  <c r="K50" i="3"/>
  <c r="J50" i="3"/>
  <c r="I50" i="3"/>
  <c r="H50" i="3"/>
  <c r="G50" i="3"/>
  <c r="F50" i="3"/>
  <c r="E50" i="3"/>
  <c r="D50" i="3"/>
  <c r="AH49" i="3"/>
  <c r="AC49" i="3"/>
  <c r="AB49" i="3"/>
  <c r="Z49" i="3"/>
  <c r="Y49" i="3"/>
  <c r="X49" i="3" s="1"/>
  <c r="R49" i="3"/>
  <c r="O49" i="3"/>
  <c r="N49" i="3"/>
  <c r="S49" i="3" s="1"/>
  <c r="M49" i="3"/>
  <c r="L49" i="3"/>
  <c r="U49" i="3" s="1"/>
  <c r="W49" i="3" s="1"/>
  <c r="K49" i="3"/>
  <c r="J49" i="3"/>
  <c r="I49" i="3"/>
  <c r="H49" i="3"/>
  <c r="G49" i="3"/>
  <c r="F49" i="3"/>
  <c r="E49" i="3"/>
  <c r="D49" i="3"/>
  <c r="AH48" i="3"/>
  <c r="AH59" i="3" s="1"/>
  <c r="AC48" i="3"/>
  <c r="AF48" i="3" s="1"/>
  <c r="AB48" i="3"/>
  <c r="AA48" i="3"/>
  <c r="AD48" i="3" s="1"/>
  <c r="Z48" i="3"/>
  <c r="Y48" i="3"/>
  <c r="X48" i="3" s="1"/>
  <c r="W48" i="3"/>
  <c r="T48" i="3"/>
  <c r="O48" i="3"/>
  <c r="N48" i="3"/>
  <c r="S48" i="3" s="1"/>
  <c r="M48" i="3"/>
  <c r="L48" i="3"/>
  <c r="U48" i="3" s="1"/>
  <c r="K48" i="3"/>
  <c r="J48" i="3"/>
  <c r="I48" i="3"/>
  <c r="H48" i="3"/>
  <c r="G48" i="3"/>
  <c r="F48" i="3"/>
  <c r="E48" i="3"/>
  <c r="D48" i="3"/>
  <c r="AH47" i="3"/>
  <c r="AC47" i="3"/>
  <c r="AB47" i="3"/>
  <c r="Z47" i="3"/>
  <c r="Y47" i="3"/>
  <c r="X47" i="3" s="1"/>
  <c r="R47" i="3"/>
  <c r="O47" i="3"/>
  <c r="N47" i="3"/>
  <c r="S47" i="3" s="1"/>
  <c r="M47" i="3"/>
  <c r="L47" i="3"/>
  <c r="U47" i="3" s="1"/>
  <c r="W47" i="3" s="1"/>
  <c r="K47" i="3"/>
  <c r="J47" i="3"/>
  <c r="I47" i="3"/>
  <c r="H47" i="3"/>
  <c r="G47" i="3"/>
  <c r="F47" i="3"/>
  <c r="E47" i="3"/>
  <c r="D47" i="3"/>
  <c r="AH46" i="3"/>
  <c r="AC46" i="3"/>
  <c r="AF46" i="3" s="1"/>
  <c r="AB46" i="3"/>
  <c r="AA46" i="3"/>
  <c r="Z46" i="3"/>
  <c r="Y46" i="3"/>
  <c r="AE46" i="3" s="1"/>
  <c r="X46" i="3"/>
  <c r="S46" i="3"/>
  <c r="R46" i="3"/>
  <c r="O46" i="3"/>
  <c r="T46" i="3" s="1"/>
  <c r="N46" i="3"/>
  <c r="M46" i="3"/>
  <c r="L46" i="3"/>
  <c r="U46" i="3" s="1"/>
  <c r="W46" i="3" s="1"/>
  <c r="K46" i="3"/>
  <c r="J46" i="3"/>
  <c r="I46" i="3"/>
  <c r="H46" i="3"/>
  <c r="G46" i="3"/>
  <c r="F46" i="3"/>
  <c r="E46" i="3"/>
  <c r="D46" i="3"/>
  <c r="AH45" i="3"/>
  <c r="AF45" i="3"/>
  <c r="AC45" i="3"/>
  <c r="AB45" i="3"/>
  <c r="AA45" i="3" s="1"/>
  <c r="AD45" i="3" s="1"/>
  <c r="Z45" i="3"/>
  <c r="Y45" i="3"/>
  <c r="X45" i="3"/>
  <c r="S45" i="3"/>
  <c r="R45" i="3"/>
  <c r="O45" i="3"/>
  <c r="T45" i="3" s="1"/>
  <c r="N45" i="3"/>
  <c r="M45" i="3"/>
  <c r="L45" i="3"/>
  <c r="U45" i="3" s="1"/>
  <c r="W45" i="3" s="1"/>
  <c r="K45" i="3"/>
  <c r="J45" i="3"/>
  <c r="I45" i="3"/>
  <c r="H45" i="3"/>
  <c r="G45" i="3"/>
  <c r="F45" i="3"/>
  <c r="E45" i="3"/>
  <c r="D45" i="3"/>
  <c r="AH44" i="3"/>
  <c r="AF44" i="3"/>
  <c r="AC44" i="3"/>
  <c r="AB44" i="3"/>
  <c r="AA44" i="3" s="1"/>
  <c r="AD44" i="3" s="1"/>
  <c r="Z44" i="3"/>
  <c r="Y44" i="3"/>
  <c r="X44" i="3"/>
  <c r="S44" i="3"/>
  <c r="R44" i="3"/>
  <c r="O44" i="3"/>
  <c r="T44" i="3" s="1"/>
  <c r="N44" i="3"/>
  <c r="M44" i="3"/>
  <c r="L44" i="3"/>
  <c r="U44" i="3" s="1"/>
  <c r="W44" i="3" s="1"/>
  <c r="K44" i="3"/>
  <c r="J44" i="3"/>
  <c r="I44" i="3"/>
  <c r="H44" i="3"/>
  <c r="G44" i="3"/>
  <c r="F44" i="3"/>
  <c r="E44" i="3"/>
  <c r="D44" i="3"/>
  <c r="AH43" i="3"/>
  <c r="AF43" i="3"/>
  <c r="AC43" i="3"/>
  <c r="AB43" i="3"/>
  <c r="AA43" i="3" s="1"/>
  <c r="AD43" i="3" s="1"/>
  <c r="Z43" i="3"/>
  <c r="Y43" i="3"/>
  <c r="X43" i="3"/>
  <c r="S43" i="3"/>
  <c r="R43" i="3"/>
  <c r="O43" i="3"/>
  <c r="T43" i="3" s="1"/>
  <c r="N43" i="3"/>
  <c r="M43" i="3"/>
  <c r="L43" i="3"/>
  <c r="U43" i="3" s="1"/>
  <c r="W43" i="3" s="1"/>
  <c r="K43" i="3"/>
  <c r="J43" i="3"/>
  <c r="I43" i="3"/>
  <c r="H43" i="3"/>
  <c r="G43" i="3"/>
  <c r="F43" i="3"/>
  <c r="E43" i="3"/>
  <c r="D43" i="3"/>
  <c r="AH42" i="3"/>
  <c r="AF42" i="3"/>
  <c r="AC42" i="3"/>
  <c r="AB42" i="3"/>
  <c r="AA42" i="3" s="1"/>
  <c r="AD42" i="3" s="1"/>
  <c r="Z42" i="3"/>
  <c r="Y42" i="3"/>
  <c r="X42" i="3"/>
  <c r="S42" i="3"/>
  <c r="R42" i="3"/>
  <c r="O42" i="3"/>
  <c r="T42" i="3" s="1"/>
  <c r="N42" i="3"/>
  <c r="M42" i="3"/>
  <c r="L42" i="3"/>
  <c r="U42" i="3" s="1"/>
  <c r="W42" i="3" s="1"/>
  <c r="K42" i="3"/>
  <c r="J42" i="3"/>
  <c r="I42" i="3"/>
  <c r="H42" i="3"/>
  <c r="G42" i="3"/>
  <c r="F42" i="3"/>
  <c r="E42" i="3"/>
  <c r="D42" i="3"/>
  <c r="AH41" i="3"/>
  <c r="AF41" i="3"/>
  <c r="AC41" i="3"/>
  <c r="AB41" i="3"/>
  <c r="AA41" i="3" s="1"/>
  <c r="AD41" i="3" s="1"/>
  <c r="Z41" i="3"/>
  <c r="Y41" i="3"/>
  <c r="X41" i="3"/>
  <c r="S41" i="3"/>
  <c r="R41" i="3"/>
  <c r="O41" i="3"/>
  <c r="T41" i="3" s="1"/>
  <c r="N41" i="3"/>
  <c r="M41" i="3"/>
  <c r="L41" i="3"/>
  <c r="U41" i="3" s="1"/>
  <c r="W41" i="3" s="1"/>
  <c r="K41" i="3"/>
  <c r="J41" i="3"/>
  <c r="I41" i="3"/>
  <c r="H41" i="3"/>
  <c r="G41" i="3"/>
  <c r="F41" i="3"/>
  <c r="E41" i="3"/>
  <c r="D41" i="3"/>
  <c r="AH40" i="3"/>
  <c r="AF40" i="3"/>
  <c r="AC40" i="3"/>
  <c r="AB40" i="3"/>
  <c r="AA40" i="3" s="1"/>
  <c r="AD40" i="3" s="1"/>
  <c r="Z40" i="3"/>
  <c r="Y40" i="3"/>
  <c r="X40" i="3"/>
  <c r="S40" i="3"/>
  <c r="R40" i="3"/>
  <c r="O40" i="3"/>
  <c r="T40" i="3" s="1"/>
  <c r="N40" i="3"/>
  <c r="M40" i="3"/>
  <c r="L40" i="3"/>
  <c r="U40" i="3" s="1"/>
  <c r="W40" i="3" s="1"/>
  <c r="K40" i="3"/>
  <c r="J40" i="3"/>
  <c r="I40" i="3"/>
  <c r="H40" i="3"/>
  <c r="G40" i="3"/>
  <c r="F40" i="3"/>
  <c r="E40" i="3"/>
  <c r="D40" i="3"/>
  <c r="AH39" i="3"/>
  <c r="AF39" i="3"/>
  <c r="AC39" i="3"/>
  <c r="AB39" i="3"/>
  <c r="AA39" i="3" s="1"/>
  <c r="AD39" i="3" s="1"/>
  <c r="Z39" i="3"/>
  <c r="Y39" i="3"/>
  <c r="X39" i="3"/>
  <c r="S39" i="3"/>
  <c r="R39" i="3"/>
  <c r="O39" i="3"/>
  <c r="T39" i="3" s="1"/>
  <c r="N39" i="3"/>
  <c r="M39" i="3"/>
  <c r="L39" i="3"/>
  <c r="U39" i="3" s="1"/>
  <c r="W39" i="3" s="1"/>
  <c r="K39" i="3"/>
  <c r="J39" i="3"/>
  <c r="I39" i="3"/>
  <c r="H39" i="3"/>
  <c r="G39" i="3"/>
  <c r="F39" i="3"/>
  <c r="E39" i="3"/>
  <c r="D39" i="3"/>
  <c r="AH38" i="3"/>
  <c r="AF38" i="3"/>
  <c r="AC38" i="3"/>
  <c r="AB38" i="3"/>
  <c r="AA38" i="3" s="1"/>
  <c r="AD38" i="3" s="1"/>
  <c r="Z38" i="3"/>
  <c r="Y38" i="3"/>
  <c r="X38" i="3"/>
  <c r="S38" i="3"/>
  <c r="R38" i="3"/>
  <c r="O38" i="3"/>
  <c r="T38" i="3" s="1"/>
  <c r="N38" i="3"/>
  <c r="M38" i="3"/>
  <c r="L38" i="3"/>
  <c r="U38" i="3" s="1"/>
  <c r="W38" i="3" s="1"/>
  <c r="K38" i="3"/>
  <c r="J38" i="3"/>
  <c r="I38" i="3"/>
  <c r="H38" i="3"/>
  <c r="G38" i="3"/>
  <c r="F38" i="3"/>
  <c r="E38" i="3"/>
  <c r="D38" i="3"/>
  <c r="AH37" i="3"/>
  <c r="AF37" i="3"/>
  <c r="AC37" i="3"/>
  <c r="AB37" i="3"/>
  <c r="AA37" i="3" s="1"/>
  <c r="AD37" i="3" s="1"/>
  <c r="Z37" i="3"/>
  <c r="Y37" i="3"/>
  <c r="X37" i="3"/>
  <c r="S37" i="3"/>
  <c r="R37" i="3"/>
  <c r="O37" i="3"/>
  <c r="T37" i="3" s="1"/>
  <c r="N37" i="3"/>
  <c r="M37" i="3"/>
  <c r="L37" i="3"/>
  <c r="U37" i="3" s="1"/>
  <c r="W37" i="3" s="1"/>
  <c r="K37" i="3"/>
  <c r="J37" i="3"/>
  <c r="I37" i="3"/>
  <c r="H37" i="3"/>
  <c r="G37" i="3"/>
  <c r="F37" i="3"/>
  <c r="E37" i="3"/>
  <c r="D37" i="3"/>
  <c r="AH36" i="3"/>
  <c r="AF36" i="3"/>
  <c r="AC36" i="3"/>
  <c r="AB36" i="3"/>
  <c r="AA36" i="3" s="1"/>
  <c r="AD36" i="3" s="1"/>
  <c r="Z36" i="3"/>
  <c r="Y36" i="3"/>
  <c r="X36" i="3"/>
  <c r="S36" i="3"/>
  <c r="R36" i="3"/>
  <c r="O36" i="3"/>
  <c r="T36" i="3" s="1"/>
  <c r="N36" i="3"/>
  <c r="M36" i="3"/>
  <c r="L36" i="3"/>
  <c r="U36" i="3" s="1"/>
  <c r="W36" i="3" s="1"/>
  <c r="K36" i="3"/>
  <c r="J36" i="3"/>
  <c r="I36" i="3"/>
  <c r="H36" i="3"/>
  <c r="G36" i="3"/>
  <c r="F36" i="3"/>
  <c r="E36" i="3"/>
  <c r="D36" i="3"/>
  <c r="AH35" i="3"/>
  <c r="AF35" i="3"/>
  <c r="AC35" i="3"/>
  <c r="AB35" i="3"/>
  <c r="AA35" i="3" s="1"/>
  <c r="AD35" i="3" s="1"/>
  <c r="Z35" i="3"/>
  <c r="Y35" i="3"/>
  <c r="X35" i="3"/>
  <c r="S35" i="3"/>
  <c r="R35" i="3"/>
  <c r="O35" i="3"/>
  <c r="T35" i="3" s="1"/>
  <c r="N35" i="3"/>
  <c r="M35" i="3"/>
  <c r="L35" i="3"/>
  <c r="U35" i="3" s="1"/>
  <c r="W35" i="3" s="1"/>
  <c r="K35" i="3"/>
  <c r="J35" i="3"/>
  <c r="I35" i="3"/>
  <c r="H35" i="3"/>
  <c r="G35" i="3"/>
  <c r="F35" i="3"/>
  <c r="E35" i="3"/>
  <c r="D35" i="3"/>
  <c r="AH34" i="3"/>
  <c r="AF34" i="3"/>
  <c r="AC34" i="3"/>
  <c r="AC59" i="3" s="1"/>
  <c r="AB34" i="3"/>
  <c r="AB59" i="3" s="1"/>
  <c r="Z34" i="3"/>
  <c r="Y34" i="3"/>
  <c r="Y59" i="3" s="1"/>
  <c r="X34" i="3"/>
  <c r="X59" i="3" s="1"/>
  <c r="S34" i="3"/>
  <c r="R34" i="3"/>
  <c r="O34" i="3"/>
  <c r="T34" i="3" s="1"/>
  <c r="N34" i="3"/>
  <c r="M34" i="3"/>
  <c r="L34" i="3"/>
  <c r="U34" i="3" s="1"/>
  <c r="W34" i="3" s="1"/>
  <c r="K34" i="3"/>
  <c r="J34" i="3"/>
  <c r="I34" i="3"/>
  <c r="H34" i="3"/>
  <c r="G34" i="3"/>
  <c r="F34" i="3"/>
  <c r="E34" i="3"/>
  <c r="D34" i="3"/>
  <c r="AK33" i="3"/>
  <c r="AJ33" i="3"/>
  <c r="AI33" i="3"/>
  <c r="AG33" i="3"/>
  <c r="AB33" i="3"/>
  <c r="T33" i="3"/>
  <c r="S33" i="3"/>
  <c r="P33" i="3"/>
  <c r="P60" i="3" s="1"/>
  <c r="P106" i="3" s="1"/>
  <c r="P108" i="3" s="1"/>
  <c r="O33" i="3"/>
  <c r="N33" i="3"/>
  <c r="M33" i="3"/>
  <c r="R33" i="3" s="1"/>
  <c r="L33" i="3"/>
  <c r="K33" i="3"/>
  <c r="J33" i="3"/>
  <c r="I33" i="3"/>
  <c r="H33" i="3"/>
  <c r="G33" i="3"/>
  <c r="F33" i="3"/>
  <c r="E33" i="3"/>
  <c r="D33" i="3"/>
  <c r="AH32" i="3"/>
  <c r="AC32" i="3"/>
  <c r="AB32" i="3"/>
  <c r="Z32" i="3"/>
  <c r="Y32" i="3"/>
  <c r="U32" i="3"/>
  <c r="W32" i="3" s="1"/>
  <c r="T32" i="3"/>
  <c r="O32" i="3"/>
  <c r="N32" i="3"/>
  <c r="S32" i="3" s="1"/>
  <c r="M32" i="3"/>
  <c r="R32" i="3" s="1"/>
  <c r="L32" i="3"/>
  <c r="Q32" i="3" s="1"/>
  <c r="K32" i="3"/>
  <c r="J32" i="3"/>
  <c r="I32" i="3"/>
  <c r="H32" i="3"/>
  <c r="G32" i="3"/>
  <c r="F32" i="3"/>
  <c r="E32" i="3"/>
  <c r="D32" i="3"/>
  <c r="AH31" i="3"/>
  <c r="AC31" i="3"/>
  <c r="AB31" i="3"/>
  <c r="Z31" i="3"/>
  <c r="Y31" i="3"/>
  <c r="U31" i="3"/>
  <c r="W31" i="3" s="1"/>
  <c r="W33" i="3" s="1"/>
  <c r="O31" i="3"/>
  <c r="T31" i="3" s="1"/>
  <c r="N31" i="3"/>
  <c r="S31" i="3" s="1"/>
  <c r="M31" i="3"/>
  <c r="R31" i="3" s="1"/>
  <c r="L31" i="3"/>
  <c r="Q31" i="3" s="1"/>
  <c r="K31" i="3"/>
  <c r="J31" i="3"/>
  <c r="I31" i="3"/>
  <c r="H31" i="3"/>
  <c r="G31" i="3"/>
  <c r="F31" i="3"/>
  <c r="E31" i="3"/>
  <c r="D31" i="3"/>
  <c r="AH30" i="3"/>
  <c r="AH33" i="3" s="1"/>
  <c r="AC30" i="3"/>
  <c r="AB30" i="3"/>
  <c r="Z30" i="3"/>
  <c r="Z33" i="3" s="1"/>
  <c r="Y30" i="3"/>
  <c r="T30" i="3"/>
  <c r="O30" i="3"/>
  <c r="N30" i="3"/>
  <c r="M30" i="3"/>
  <c r="L30" i="3"/>
  <c r="U30" i="3" s="1"/>
  <c r="K30" i="3"/>
  <c r="J30" i="3"/>
  <c r="I30" i="3"/>
  <c r="H30" i="3"/>
  <c r="G30" i="3"/>
  <c r="F30" i="3"/>
  <c r="E30" i="3"/>
  <c r="D30" i="3"/>
  <c r="AK29" i="3"/>
  <c r="AJ29" i="3"/>
  <c r="AI29" i="3"/>
  <c r="AG29" i="3"/>
  <c r="Z29" i="3"/>
  <c r="R29" i="3"/>
  <c r="P29" i="3"/>
  <c r="O29" i="3"/>
  <c r="N29" i="3"/>
  <c r="S29" i="3" s="1"/>
  <c r="M29" i="3"/>
  <c r="K29" i="3"/>
  <c r="J29" i="3"/>
  <c r="I29" i="3"/>
  <c r="H29" i="3"/>
  <c r="G29" i="3"/>
  <c r="F29" i="3"/>
  <c r="E29" i="3"/>
  <c r="AH28" i="3"/>
  <c r="AF28" i="3"/>
  <c r="AC28" i="3"/>
  <c r="AB28" i="3"/>
  <c r="Z28" i="3"/>
  <c r="Y28" i="3"/>
  <c r="X28" i="3" s="1"/>
  <c r="S28" i="3"/>
  <c r="O28" i="3"/>
  <c r="T28" i="3" s="1"/>
  <c r="N28" i="3"/>
  <c r="M28" i="3"/>
  <c r="R28" i="3" s="1"/>
  <c r="L28" i="3"/>
  <c r="U28" i="3" s="1"/>
  <c r="W28" i="3" s="1"/>
  <c r="K28" i="3"/>
  <c r="J28" i="3"/>
  <c r="I28" i="3"/>
  <c r="H28" i="3"/>
  <c r="G28" i="3"/>
  <c r="F28" i="3"/>
  <c r="E28" i="3"/>
  <c r="D28" i="3"/>
  <c r="AH27" i="3"/>
  <c r="AC27" i="3"/>
  <c r="AF27" i="3" s="1"/>
  <c r="AB27" i="3"/>
  <c r="Z27" i="3"/>
  <c r="Y27" i="3"/>
  <c r="X27" i="3"/>
  <c r="O27" i="3"/>
  <c r="N27" i="3"/>
  <c r="M27" i="3"/>
  <c r="L27" i="3"/>
  <c r="U27" i="3" s="1"/>
  <c r="W27" i="3" s="1"/>
  <c r="K27" i="3"/>
  <c r="J27" i="3"/>
  <c r="I27" i="3"/>
  <c r="H27" i="3"/>
  <c r="G27" i="3"/>
  <c r="F27" i="3"/>
  <c r="E27" i="3"/>
  <c r="D27" i="3"/>
  <c r="AH26" i="3"/>
  <c r="AC26" i="3"/>
  <c r="AF26" i="3" s="1"/>
  <c r="AB26" i="3"/>
  <c r="AE26" i="3" s="1"/>
  <c r="Z26" i="3"/>
  <c r="Y26" i="3"/>
  <c r="X26" i="3" s="1"/>
  <c r="U26" i="3"/>
  <c r="W26" i="3" s="1"/>
  <c r="T26" i="3"/>
  <c r="O26" i="3"/>
  <c r="N26" i="3"/>
  <c r="M26" i="3"/>
  <c r="L26" i="3"/>
  <c r="Q26" i="3" s="1"/>
  <c r="K26" i="3"/>
  <c r="J26" i="3"/>
  <c r="I26" i="3"/>
  <c r="H26" i="3"/>
  <c r="G26" i="3"/>
  <c r="F26" i="3"/>
  <c r="E26" i="3"/>
  <c r="D26" i="3"/>
  <c r="AH25" i="3"/>
  <c r="AF25" i="3"/>
  <c r="AC25" i="3"/>
  <c r="AB25" i="3"/>
  <c r="AE25" i="3" s="1"/>
  <c r="Z25" i="3"/>
  <c r="Y25" i="3"/>
  <c r="X25" i="3"/>
  <c r="O25" i="3"/>
  <c r="N25" i="3"/>
  <c r="M25" i="3"/>
  <c r="L25" i="3"/>
  <c r="U25" i="3" s="1"/>
  <c r="V25" i="3" s="1"/>
  <c r="V29" i="3" s="1"/>
  <c r="K25" i="3"/>
  <c r="J25" i="3"/>
  <c r="I25" i="3"/>
  <c r="H25" i="3"/>
  <c r="G25" i="3"/>
  <c r="F25" i="3"/>
  <c r="E25" i="3"/>
  <c r="D25" i="3"/>
  <c r="AH24" i="3"/>
  <c r="AF24" i="3"/>
  <c r="AC24" i="3"/>
  <c r="AB24" i="3"/>
  <c r="AE24" i="3" s="1"/>
  <c r="Z24" i="3"/>
  <c r="Y24" i="3"/>
  <c r="X24" i="3"/>
  <c r="O24" i="3"/>
  <c r="N24" i="3"/>
  <c r="M24" i="3"/>
  <c r="L24" i="3"/>
  <c r="U24" i="3" s="1"/>
  <c r="W24" i="3" s="1"/>
  <c r="K24" i="3"/>
  <c r="J24" i="3"/>
  <c r="I24" i="3"/>
  <c r="H24" i="3"/>
  <c r="G24" i="3"/>
  <c r="F24" i="3"/>
  <c r="E24" i="3"/>
  <c r="D24" i="3"/>
  <c r="AH23" i="3"/>
  <c r="AH29" i="3" s="1"/>
  <c r="AC23" i="3"/>
  <c r="AC29" i="3" s="1"/>
  <c r="AF29" i="3" s="1"/>
  <c r="AB23" i="3"/>
  <c r="AB29" i="3" s="1"/>
  <c r="AE29" i="3" s="1"/>
  <c r="Z23" i="3"/>
  <c r="Y23" i="3"/>
  <c r="Y29" i="3" s="1"/>
  <c r="O23" i="3"/>
  <c r="T23" i="3" s="1"/>
  <c r="N23" i="3"/>
  <c r="S23" i="3" s="1"/>
  <c r="M23" i="3"/>
  <c r="R23" i="3" s="1"/>
  <c r="L23" i="3"/>
  <c r="K23" i="3"/>
  <c r="J23" i="3"/>
  <c r="I23" i="3"/>
  <c r="H23" i="3"/>
  <c r="G23" i="3"/>
  <c r="F23" i="3"/>
  <c r="E23" i="3"/>
  <c r="D23" i="3"/>
  <c r="AK22" i="3"/>
  <c r="AJ22" i="3"/>
  <c r="AJ60" i="3" s="1"/>
  <c r="AI22" i="3"/>
  <c r="AG22" i="3"/>
  <c r="AB22" i="3"/>
  <c r="T22" i="3"/>
  <c r="P22" i="3"/>
  <c r="O22" i="3"/>
  <c r="N22" i="3"/>
  <c r="S22" i="3" s="1"/>
  <c r="M22" i="3"/>
  <c r="R22" i="3" s="1"/>
  <c r="K22" i="3"/>
  <c r="J22" i="3"/>
  <c r="I22" i="3"/>
  <c r="H22" i="3"/>
  <c r="G22" i="3"/>
  <c r="F22" i="3"/>
  <c r="E22" i="3"/>
  <c r="AH21" i="3"/>
  <c r="AE21" i="3"/>
  <c r="AC21" i="3"/>
  <c r="AF21" i="3" s="1"/>
  <c r="AB21" i="3"/>
  <c r="AA21" i="3"/>
  <c r="AD21" i="3" s="1"/>
  <c r="Z21" i="3"/>
  <c r="X21" i="3" s="1"/>
  <c r="Y21" i="3"/>
  <c r="W21" i="3"/>
  <c r="U21" i="3"/>
  <c r="O21" i="3"/>
  <c r="N21" i="3"/>
  <c r="M21" i="3"/>
  <c r="L21" i="3"/>
  <c r="Q21" i="3" s="1"/>
  <c r="K21" i="3"/>
  <c r="J21" i="3"/>
  <c r="I21" i="3"/>
  <c r="H21" i="3"/>
  <c r="G21" i="3"/>
  <c r="F21" i="3"/>
  <c r="E21" i="3"/>
  <c r="D21" i="3"/>
  <c r="AH20" i="3"/>
  <c r="AF20" i="3"/>
  <c r="AC20" i="3"/>
  <c r="AB20" i="3"/>
  <c r="AE20" i="3" s="1"/>
  <c r="Z20" i="3"/>
  <c r="Y20" i="3"/>
  <c r="X20" i="3"/>
  <c r="O20" i="3"/>
  <c r="N20" i="3"/>
  <c r="M20" i="3"/>
  <c r="L20" i="3"/>
  <c r="U20" i="3" s="1"/>
  <c r="W20" i="3" s="1"/>
  <c r="K20" i="3"/>
  <c r="J20" i="3"/>
  <c r="I20" i="3"/>
  <c r="H20" i="3"/>
  <c r="G20" i="3"/>
  <c r="F20" i="3"/>
  <c r="E20" i="3"/>
  <c r="D20" i="3"/>
  <c r="AH19" i="3"/>
  <c r="AF19" i="3"/>
  <c r="AC19" i="3"/>
  <c r="AB19" i="3"/>
  <c r="AE19" i="3" s="1"/>
  <c r="Z19" i="3"/>
  <c r="Y19" i="3"/>
  <c r="X19" i="3"/>
  <c r="O19" i="3"/>
  <c r="T19" i="3" s="1"/>
  <c r="N19" i="3"/>
  <c r="M19" i="3"/>
  <c r="L19" i="3"/>
  <c r="U19" i="3" s="1"/>
  <c r="W19" i="3" s="1"/>
  <c r="K19" i="3"/>
  <c r="J19" i="3"/>
  <c r="I19" i="3"/>
  <c r="H19" i="3"/>
  <c r="G19" i="3"/>
  <c r="F19" i="3"/>
  <c r="E19" i="3"/>
  <c r="D19" i="3"/>
  <c r="AF18" i="3"/>
  <c r="AC18" i="3"/>
  <c r="AB18" i="3"/>
  <c r="AE18" i="3" s="1"/>
  <c r="Z18" i="3"/>
  <c r="Y18" i="3"/>
  <c r="X18" i="3"/>
  <c r="O18" i="3"/>
  <c r="N18" i="3"/>
  <c r="S18" i="3" s="1"/>
  <c r="M18" i="3"/>
  <c r="L18" i="3"/>
  <c r="Q18" i="3" s="1"/>
  <c r="K18" i="3"/>
  <c r="J18" i="3"/>
  <c r="I18" i="3"/>
  <c r="H18" i="3"/>
  <c r="G18" i="3"/>
  <c r="F18" i="3"/>
  <c r="E18" i="3"/>
  <c r="D18" i="3"/>
  <c r="D22" i="3" s="1"/>
  <c r="AH17" i="3"/>
  <c r="AC17" i="3"/>
  <c r="AC22" i="3" s="1"/>
  <c r="AB17" i="3"/>
  <c r="AE17" i="3" s="1"/>
  <c r="Z17" i="3"/>
  <c r="Z22" i="3" s="1"/>
  <c r="Y17" i="3"/>
  <c r="Y22" i="3" s="1"/>
  <c r="V17" i="3"/>
  <c r="U17" i="3"/>
  <c r="O17" i="3"/>
  <c r="T17" i="3" s="1"/>
  <c r="N17" i="3"/>
  <c r="M17" i="3"/>
  <c r="L17" i="3"/>
  <c r="Q17" i="3" s="1"/>
  <c r="K17" i="3"/>
  <c r="J17" i="3"/>
  <c r="I17" i="3"/>
  <c r="H17" i="3"/>
  <c r="G17" i="3"/>
  <c r="F17" i="3"/>
  <c r="E17" i="3"/>
  <c r="D17" i="3"/>
  <c r="AJ15" i="3"/>
  <c r="Y15" i="3"/>
  <c r="Z15" i="3" s="1"/>
  <c r="AA15" i="3" s="1"/>
  <c r="AB15" i="3" s="1"/>
  <c r="AC15" i="3" s="1"/>
  <c r="AD15" i="3" s="1"/>
  <c r="AE15" i="3" s="1"/>
  <c r="AF15" i="3" s="1"/>
  <c r="X15" i="3"/>
  <c r="AP108" i="2"/>
  <c r="AN107" i="2"/>
  <c r="AI107" i="2"/>
  <c r="AL107" i="2" s="1"/>
  <c r="AH107" i="2"/>
  <c r="AK107" i="2" s="1"/>
  <c r="AF107" i="2"/>
  <c r="AE107" i="2"/>
  <c r="AD107" i="2" s="1"/>
  <c r="O107" i="2"/>
  <c r="N107" i="2"/>
  <c r="M107" i="2"/>
  <c r="L107" i="2"/>
  <c r="Q107" i="2" s="1"/>
  <c r="K107" i="2"/>
  <c r="J107" i="2"/>
  <c r="I107" i="2"/>
  <c r="H107" i="2"/>
  <c r="U107" i="2" s="1"/>
  <c r="G107" i="2"/>
  <c r="F107" i="2"/>
  <c r="E107" i="2"/>
  <c r="D107" i="2"/>
  <c r="AP106" i="2"/>
  <c r="AO106" i="2"/>
  <c r="AO108" i="2" s="1"/>
  <c r="AM106" i="2"/>
  <c r="AM108" i="2" s="1"/>
  <c r="P106" i="2"/>
  <c r="P108" i="2" s="1"/>
  <c r="AQ105" i="2"/>
  <c r="AP105" i="2"/>
  <c r="AO105" i="2"/>
  <c r="AM105" i="2"/>
  <c r="P105" i="2"/>
  <c r="I105" i="2"/>
  <c r="AN104" i="2"/>
  <c r="AK104" i="2"/>
  <c r="AI104" i="2"/>
  <c r="AL104" i="2" s="1"/>
  <c r="AH104" i="2"/>
  <c r="AG104" i="2"/>
  <c r="AF104" i="2"/>
  <c r="AE104" i="2"/>
  <c r="AD104" i="2" s="1"/>
  <c r="O104" i="2"/>
  <c r="X104" i="2" s="1"/>
  <c r="N104" i="2"/>
  <c r="W104" i="2" s="1"/>
  <c r="M104" i="2"/>
  <c r="V104" i="2" s="1"/>
  <c r="L104" i="2"/>
  <c r="U104" i="2" s="1"/>
  <c r="Y104" i="2" s="1"/>
  <c r="K104" i="2"/>
  <c r="J104" i="2"/>
  <c r="I104" i="2"/>
  <c r="H104" i="2"/>
  <c r="G104" i="2"/>
  <c r="F104" i="2"/>
  <c r="E104" i="2"/>
  <c r="D104" i="2"/>
  <c r="AN103" i="2"/>
  <c r="AI103" i="2"/>
  <c r="AL103" i="2" s="1"/>
  <c r="AH103" i="2"/>
  <c r="AK103" i="2" s="1"/>
  <c r="AF103" i="2"/>
  <c r="AE103" i="2"/>
  <c r="AD103" i="2" s="1"/>
  <c r="O103" i="2"/>
  <c r="X103" i="2" s="1"/>
  <c r="N103" i="2"/>
  <c r="W103" i="2" s="1"/>
  <c r="M103" i="2"/>
  <c r="V103" i="2" s="1"/>
  <c r="L103" i="2"/>
  <c r="U103" i="2" s="1"/>
  <c r="Y103" i="2" s="1"/>
  <c r="K103" i="2"/>
  <c r="J103" i="2"/>
  <c r="I103" i="2"/>
  <c r="H103" i="2"/>
  <c r="G103" i="2"/>
  <c r="F103" i="2"/>
  <c r="E103" i="2"/>
  <c r="D103" i="2"/>
  <c r="AN102" i="2"/>
  <c r="AI102" i="2"/>
  <c r="AL102" i="2" s="1"/>
  <c r="AH102" i="2"/>
  <c r="AK102" i="2" s="1"/>
  <c r="AF102" i="2"/>
  <c r="AE102" i="2"/>
  <c r="AD102" i="2" s="1"/>
  <c r="X102" i="2"/>
  <c r="O102" i="2"/>
  <c r="N102" i="2"/>
  <c r="W102" i="2" s="1"/>
  <c r="M102" i="2"/>
  <c r="V102" i="2" s="1"/>
  <c r="L102" i="2"/>
  <c r="U102" i="2" s="1"/>
  <c r="Y102" i="2" s="1"/>
  <c r="K102" i="2"/>
  <c r="J102" i="2"/>
  <c r="I102" i="2"/>
  <c r="H102" i="2"/>
  <c r="G102" i="2"/>
  <c r="F102" i="2"/>
  <c r="E102" i="2"/>
  <c r="D102" i="2"/>
  <c r="AN101" i="2"/>
  <c r="AI101" i="2"/>
  <c r="AL101" i="2" s="1"/>
  <c r="AH101" i="2"/>
  <c r="AF101" i="2"/>
  <c r="AE101" i="2"/>
  <c r="AD101" i="2" s="1"/>
  <c r="O101" i="2"/>
  <c r="X101" i="2" s="1"/>
  <c r="N101" i="2"/>
  <c r="W101" i="2" s="1"/>
  <c r="M101" i="2"/>
  <c r="V101" i="2" s="1"/>
  <c r="L101" i="2"/>
  <c r="U101" i="2" s="1"/>
  <c r="Y101" i="2" s="1"/>
  <c r="K101" i="2"/>
  <c r="J101" i="2"/>
  <c r="I101" i="2"/>
  <c r="H101" i="2"/>
  <c r="G101" i="2"/>
  <c r="F101" i="2"/>
  <c r="E101" i="2"/>
  <c r="D101" i="2"/>
  <c r="AN100" i="2"/>
  <c r="AL100" i="2"/>
  <c r="AI100" i="2"/>
  <c r="AH100" i="2"/>
  <c r="AF100" i="2"/>
  <c r="AE100" i="2"/>
  <c r="AD100" i="2"/>
  <c r="O100" i="2"/>
  <c r="X100" i="2" s="1"/>
  <c r="N100" i="2"/>
  <c r="W100" i="2" s="1"/>
  <c r="M100" i="2"/>
  <c r="V100" i="2" s="1"/>
  <c r="L100" i="2"/>
  <c r="U100" i="2" s="1"/>
  <c r="Y100" i="2" s="1"/>
  <c r="K100" i="2"/>
  <c r="J100" i="2"/>
  <c r="I100" i="2"/>
  <c r="H100" i="2"/>
  <c r="G100" i="2"/>
  <c r="F100" i="2"/>
  <c r="E100" i="2"/>
  <c r="D100" i="2"/>
  <c r="AN99" i="2"/>
  <c r="AK99" i="2"/>
  <c r="AI99" i="2"/>
  <c r="AL99" i="2" s="1"/>
  <c r="AH99" i="2"/>
  <c r="AG99" i="2"/>
  <c r="AF99" i="2"/>
  <c r="AE99" i="2"/>
  <c r="AD99" i="2" s="1"/>
  <c r="AC99" i="2"/>
  <c r="X99" i="2"/>
  <c r="V99" i="2"/>
  <c r="U99" i="2"/>
  <c r="Y99" i="2" s="1"/>
  <c r="O99" i="2"/>
  <c r="N99" i="2"/>
  <c r="M99" i="2"/>
  <c r="L99" i="2"/>
  <c r="Q99" i="2" s="1"/>
  <c r="K99" i="2"/>
  <c r="J99" i="2"/>
  <c r="I99" i="2"/>
  <c r="H99" i="2"/>
  <c r="G99" i="2"/>
  <c r="F99" i="2"/>
  <c r="E99" i="2"/>
  <c r="D99" i="2"/>
  <c r="AN98" i="2"/>
  <c r="AL98" i="2"/>
  <c r="AI98" i="2"/>
  <c r="AH98" i="2"/>
  <c r="AF98" i="2"/>
  <c r="AE98" i="2"/>
  <c r="AD98" i="2"/>
  <c r="AC98" i="2"/>
  <c r="W98" i="2"/>
  <c r="V98" i="2"/>
  <c r="U98" i="2"/>
  <c r="Y98" i="2" s="1"/>
  <c r="O98" i="2"/>
  <c r="N98" i="2"/>
  <c r="M98" i="2"/>
  <c r="L98" i="2"/>
  <c r="Q98" i="2" s="1"/>
  <c r="K98" i="2"/>
  <c r="J98" i="2"/>
  <c r="I98" i="2"/>
  <c r="H98" i="2"/>
  <c r="G98" i="2"/>
  <c r="F98" i="2"/>
  <c r="E98" i="2"/>
  <c r="D98" i="2"/>
  <c r="AN97" i="2"/>
  <c r="AI97" i="2"/>
  <c r="AL97" i="2" s="1"/>
  <c r="AH97" i="2"/>
  <c r="AF97" i="2"/>
  <c r="AE97" i="2"/>
  <c r="AD97" i="2" s="1"/>
  <c r="O97" i="2"/>
  <c r="X97" i="2" s="1"/>
  <c r="N97" i="2"/>
  <c r="W97" i="2" s="1"/>
  <c r="M97" i="2"/>
  <c r="V97" i="2" s="1"/>
  <c r="L97" i="2"/>
  <c r="U97" i="2" s="1"/>
  <c r="Y97" i="2" s="1"/>
  <c r="K97" i="2"/>
  <c r="J97" i="2"/>
  <c r="I97" i="2"/>
  <c r="H97" i="2"/>
  <c r="G97" i="2"/>
  <c r="F97" i="2"/>
  <c r="E97" i="2"/>
  <c r="D97" i="2"/>
  <c r="AN96" i="2"/>
  <c r="AL96" i="2"/>
  <c r="AI96" i="2"/>
  <c r="AH96" i="2"/>
  <c r="AF96" i="2"/>
  <c r="AE96" i="2"/>
  <c r="AD96" i="2"/>
  <c r="O96" i="2"/>
  <c r="X96" i="2" s="1"/>
  <c r="N96" i="2"/>
  <c r="W96" i="2" s="1"/>
  <c r="M96" i="2"/>
  <c r="V96" i="2" s="1"/>
  <c r="L96" i="2"/>
  <c r="U96" i="2" s="1"/>
  <c r="Y96" i="2" s="1"/>
  <c r="K96" i="2"/>
  <c r="J96" i="2"/>
  <c r="I96" i="2"/>
  <c r="H96" i="2"/>
  <c r="G96" i="2"/>
  <c r="F96" i="2"/>
  <c r="E96" i="2"/>
  <c r="D96" i="2"/>
  <c r="AN95" i="2"/>
  <c r="AK95" i="2"/>
  <c r="AI95" i="2"/>
  <c r="AL95" i="2" s="1"/>
  <c r="AH95" i="2"/>
  <c r="AG95" i="2"/>
  <c r="AF95" i="2"/>
  <c r="AE95" i="2"/>
  <c r="AD95" i="2" s="1"/>
  <c r="AC95" i="2"/>
  <c r="V95" i="2"/>
  <c r="U95" i="2"/>
  <c r="Y95" i="2" s="1"/>
  <c r="O95" i="2"/>
  <c r="N95" i="2"/>
  <c r="W95" i="2" s="1"/>
  <c r="M95" i="2"/>
  <c r="L95" i="2"/>
  <c r="Q95" i="2" s="1"/>
  <c r="K95" i="2"/>
  <c r="J95" i="2"/>
  <c r="I95" i="2"/>
  <c r="H95" i="2"/>
  <c r="G95" i="2"/>
  <c r="F95" i="2"/>
  <c r="E95" i="2"/>
  <c r="D95" i="2"/>
  <c r="AN94" i="2"/>
  <c r="AI94" i="2"/>
  <c r="AL94" i="2" s="1"/>
  <c r="AH94" i="2"/>
  <c r="AF94" i="2"/>
  <c r="AE94" i="2"/>
  <c r="AD94" i="2"/>
  <c r="W94" i="2"/>
  <c r="O94" i="2"/>
  <c r="X94" i="2" s="1"/>
  <c r="N94" i="2"/>
  <c r="M94" i="2"/>
  <c r="V94" i="2" s="1"/>
  <c r="L94" i="2"/>
  <c r="K94" i="2"/>
  <c r="J94" i="2"/>
  <c r="I94" i="2"/>
  <c r="H94" i="2"/>
  <c r="G94" i="2"/>
  <c r="F94" i="2"/>
  <c r="E94" i="2"/>
  <c r="D94" i="2"/>
  <c r="AN93" i="2"/>
  <c r="AK93" i="2"/>
  <c r="AI93" i="2"/>
  <c r="AH93" i="2"/>
  <c r="AG93" i="2"/>
  <c r="AF93" i="2"/>
  <c r="AL93" i="2" s="1"/>
  <c r="AE93" i="2"/>
  <c r="O93" i="2"/>
  <c r="X93" i="2" s="1"/>
  <c r="N93" i="2"/>
  <c r="W93" i="2" s="1"/>
  <c r="M93" i="2"/>
  <c r="V93" i="2" s="1"/>
  <c r="L93" i="2"/>
  <c r="U93" i="2" s="1"/>
  <c r="Y93" i="2" s="1"/>
  <c r="K93" i="2"/>
  <c r="J93" i="2"/>
  <c r="I93" i="2"/>
  <c r="H93" i="2"/>
  <c r="G93" i="2"/>
  <c r="F93" i="2"/>
  <c r="E93" i="2"/>
  <c r="D93" i="2"/>
  <c r="AN92" i="2"/>
  <c r="AK92" i="2"/>
  <c r="AI92" i="2"/>
  <c r="AL92" i="2" s="1"/>
  <c r="AH92" i="2"/>
  <c r="AG92" i="2"/>
  <c r="AJ92" i="2" s="1"/>
  <c r="AF92" i="2"/>
  <c r="AE92" i="2"/>
  <c r="AD92" i="2" s="1"/>
  <c r="O92" i="2"/>
  <c r="X92" i="2" s="1"/>
  <c r="N92" i="2"/>
  <c r="W92" i="2" s="1"/>
  <c r="M92" i="2"/>
  <c r="V92" i="2" s="1"/>
  <c r="L92" i="2"/>
  <c r="U92" i="2" s="1"/>
  <c r="Y92" i="2" s="1"/>
  <c r="K92" i="2"/>
  <c r="J92" i="2"/>
  <c r="I92" i="2"/>
  <c r="H92" i="2"/>
  <c r="G92" i="2"/>
  <c r="F92" i="2"/>
  <c r="E92" i="2"/>
  <c r="D92" i="2"/>
  <c r="AN91" i="2"/>
  <c r="AI91" i="2"/>
  <c r="AL91" i="2" s="1"/>
  <c r="AH91" i="2"/>
  <c r="AK91" i="2" s="1"/>
  <c r="AF91" i="2"/>
  <c r="AE91" i="2"/>
  <c r="AD91" i="2" s="1"/>
  <c r="X91" i="2"/>
  <c r="W91" i="2"/>
  <c r="O91" i="2"/>
  <c r="N91" i="2"/>
  <c r="M91" i="2"/>
  <c r="V91" i="2" s="1"/>
  <c r="L91" i="2"/>
  <c r="U91" i="2" s="1"/>
  <c r="K91" i="2"/>
  <c r="J91" i="2"/>
  <c r="I91" i="2"/>
  <c r="H91" i="2"/>
  <c r="G91" i="2"/>
  <c r="F91" i="2"/>
  <c r="E91" i="2"/>
  <c r="D91" i="2"/>
  <c r="AN90" i="2"/>
  <c r="AI90" i="2"/>
  <c r="AL90" i="2" s="1"/>
  <c r="AH90" i="2"/>
  <c r="AF90" i="2"/>
  <c r="AE90" i="2"/>
  <c r="AD90" i="2" s="1"/>
  <c r="O90" i="2"/>
  <c r="X90" i="2" s="1"/>
  <c r="N90" i="2"/>
  <c r="W90" i="2" s="1"/>
  <c r="M90" i="2"/>
  <c r="V90" i="2" s="1"/>
  <c r="L90" i="2"/>
  <c r="U90" i="2" s="1"/>
  <c r="Y90" i="2" s="1"/>
  <c r="K90" i="2"/>
  <c r="J90" i="2"/>
  <c r="I90" i="2"/>
  <c r="H90" i="2"/>
  <c r="G90" i="2"/>
  <c r="F90" i="2"/>
  <c r="E90" i="2"/>
  <c r="D90" i="2"/>
  <c r="AN89" i="2"/>
  <c r="AI89" i="2"/>
  <c r="AL89" i="2" s="1"/>
  <c r="AH89" i="2"/>
  <c r="AK89" i="2" s="1"/>
  <c r="AF89" i="2"/>
  <c r="AE89" i="2"/>
  <c r="AD89" i="2" s="1"/>
  <c r="X89" i="2"/>
  <c r="W89" i="2"/>
  <c r="O89" i="2"/>
  <c r="N89" i="2"/>
  <c r="M89" i="2"/>
  <c r="V89" i="2" s="1"/>
  <c r="L89" i="2"/>
  <c r="U89" i="2" s="1"/>
  <c r="K89" i="2"/>
  <c r="J89" i="2"/>
  <c r="I89" i="2"/>
  <c r="H89" i="2"/>
  <c r="G89" i="2"/>
  <c r="F89" i="2"/>
  <c r="E89" i="2"/>
  <c r="D89" i="2"/>
  <c r="AN88" i="2"/>
  <c r="AI88" i="2"/>
  <c r="AL88" i="2" s="1"/>
  <c r="AH88" i="2"/>
  <c r="AF88" i="2"/>
  <c r="AE88" i="2"/>
  <c r="AD88" i="2" s="1"/>
  <c r="O88" i="2"/>
  <c r="X88" i="2" s="1"/>
  <c r="N88" i="2"/>
  <c r="W88" i="2" s="1"/>
  <c r="M88" i="2"/>
  <c r="V88" i="2" s="1"/>
  <c r="L88" i="2"/>
  <c r="U88" i="2" s="1"/>
  <c r="Y88" i="2" s="1"/>
  <c r="K88" i="2"/>
  <c r="J88" i="2"/>
  <c r="I88" i="2"/>
  <c r="H88" i="2"/>
  <c r="G88" i="2"/>
  <c r="F88" i="2"/>
  <c r="E88" i="2"/>
  <c r="D88" i="2"/>
  <c r="AN87" i="2"/>
  <c r="AI87" i="2"/>
  <c r="AL87" i="2" s="1"/>
  <c r="AH87" i="2"/>
  <c r="AK87" i="2" s="1"/>
  <c r="AF87" i="2"/>
  <c r="AE87" i="2"/>
  <c r="AD87" i="2" s="1"/>
  <c r="X87" i="2"/>
  <c r="W87" i="2"/>
  <c r="T87" i="2"/>
  <c r="O87" i="2"/>
  <c r="N87" i="2"/>
  <c r="M87" i="2"/>
  <c r="V87" i="2" s="1"/>
  <c r="L87" i="2"/>
  <c r="Q87" i="2" s="1"/>
  <c r="K87" i="2"/>
  <c r="J87" i="2"/>
  <c r="I87" i="2"/>
  <c r="H87" i="2"/>
  <c r="G87" i="2"/>
  <c r="F87" i="2"/>
  <c r="E87" i="2"/>
  <c r="D87" i="2"/>
  <c r="AN86" i="2"/>
  <c r="AK86" i="2"/>
  <c r="AI86" i="2"/>
  <c r="AH86" i="2"/>
  <c r="AG86" i="2"/>
  <c r="AF86" i="2"/>
  <c r="AL86" i="2" s="1"/>
  <c r="AE86" i="2"/>
  <c r="O86" i="2"/>
  <c r="X86" i="2" s="1"/>
  <c r="N86" i="2"/>
  <c r="W86" i="2" s="1"/>
  <c r="M86" i="2"/>
  <c r="V86" i="2" s="1"/>
  <c r="L86" i="2"/>
  <c r="U86" i="2" s="1"/>
  <c r="K86" i="2"/>
  <c r="J86" i="2"/>
  <c r="I86" i="2"/>
  <c r="H86" i="2"/>
  <c r="G86" i="2"/>
  <c r="F86" i="2"/>
  <c r="E86" i="2"/>
  <c r="D86" i="2"/>
  <c r="AN85" i="2"/>
  <c r="AK85" i="2"/>
  <c r="AI85" i="2"/>
  <c r="AH85" i="2"/>
  <c r="AG85" i="2"/>
  <c r="AF85" i="2"/>
  <c r="AL85" i="2" s="1"/>
  <c r="AE85" i="2"/>
  <c r="O85" i="2"/>
  <c r="X85" i="2" s="1"/>
  <c r="N85" i="2"/>
  <c r="W85" i="2" s="1"/>
  <c r="M85" i="2"/>
  <c r="V85" i="2" s="1"/>
  <c r="L85" i="2"/>
  <c r="U85" i="2" s="1"/>
  <c r="Y85" i="2" s="1"/>
  <c r="K85" i="2"/>
  <c r="J85" i="2"/>
  <c r="I85" i="2"/>
  <c r="H85" i="2"/>
  <c r="G85" i="2"/>
  <c r="F85" i="2"/>
  <c r="E85" i="2"/>
  <c r="D85" i="2"/>
  <c r="AN84" i="2"/>
  <c r="AI84" i="2"/>
  <c r="AL84" i="2" s="1"/>
  <c r="AH84" i="2"/>
  <c r="AK84" i="2" s="1"/>
  <c r="AF84" i="2"/>
  <c r="AE84" i="2"/>
  <c r="AD84" i="2" s="1"/>
  <c r="O84" i="2"/>
  <c r="X84" i="2" s="1"/>
  <c r="N84" i="2"/>
  <c r="W84" i="2" s="1"/>
  <c r="M84" i="2"/>
  <c r="V84" i="2" s="1"/>
  <c r="L84" i="2"/>
  <c r="U84" i="2" s="1"/>
  <c r="Y84" i="2" s="1"/>
  <c r="K84" i="2"/>
  <c r="J84" i="2"/>
  <c r="I84" i="2"/>
  <c r="H84" i="2"/>
  <c r="G84" i="2"/>
  <c r="F84" i="2"/>
  <c r="E84" i="2"/>
  <c r="D84" i="2"/>
  <c r="AN83" i="2"/>
  <c r="AI83" i="2"/>
  <c r="AL83" i="2" s="1"/>
  <c r="AH83" i="2"/>
  <c r="AK83" i="2" s="1"/>
  <c r="AF83" i="2"/>
  <c r="AE83" i="2"/>
  <c r="AD83" i="2" s="1"/>
  <c r="O83" i="2"/>
  <c r="X83" i="2" s="1"/>
  <c r="N83" i="2"/>
  <c r="W83" i="2" s="1"/>
  <c r="M83" i="2"/>
  <c r="V83" i="2" s="1"/>
  <c r="L83" i="2"/>
  <c r="U83" i="2" s="1"/>
  <c r="Y83" i="2" s="1"/>
  <c r="K83" i="2"/>
  <c r="J83" i="2"/>
  <c r="I83" i="2"/>
  <c r="H83" i="2"/>
  <c r="G83" i="2"/>
  <c r="F83" i="2"/>
  <c r="E83" i="2"/>
  <c r="D83" i="2"/>
  <c r="AN82" i="2"/>
  <c r="AL82" i="2"/>
  <c r="AI82" i="2"/>
  <c r="AH82" i="2"/>
  <c r="AK82" i="2" s="1"/>
  <c r="AF82" i="2"/>
  <c r="AE82" i="2"/>
  <c r="AD82" i="2"/>
  <c r="W82" i="2"/>
  <c r="V82" i="2"/>
  <c r="O82" i="2"/>
  <c r="X82" i="2" s="1"/>
  <c r="N82" i="2"/>
  <c r="M82" i="2"/>
  <c r="L82" i="2"/>
  <c r="U82" i="2" s="1"/>
  <c r="K82" i="2"/>
  <c r="J82" i="2"/>
  <c r="I82" i="2"/>
  <c r="H82" i="2"/>
  <c r="G82" i="2"/>
  <c r="F82" i="2"/>
  <c r="E82" i="2"/>
  <c r="D82" i="2"/>
  <c r="AN81" i="2"/>
  <c r="AI81" i="2"/>
  <c r="AL81" i="2" s="1"/>
  <c r="AH81" i="2"/>
  <c r="AK81" i="2" s="1"/>
  <c r="AF81" i="2"/>
  <c r="AE81" i="2"/>
  <c r="AD81" i="2" s="1"/>
  <c r="X81" i="2"/>
  <c r="U81" i="2"/>
  <c r="AC81" i="2" s="1"/>
  <c r="T81" i="2"/>
  <c r="O81" i="2"/>
  <c r="N81" i="2"/>
  <c r="W81" i="2" s="1"/>
  <c r="M81" i="2"/>
  <c r="V81" i="2" s="1"/>
  <c r="L81" i="2"/>
  <c r="Q81" i="2" s="1"/>
  <c r="K81" i="2"/>
  <c r="J81" i="2"/>
  <c r="I81" i="2"/>
  <c r="H81" i="2"/>
  <c r="G81" i="2"/>
  <c r="F81" i="2"/>
  <c r="E81" i="2"/>
  <c r="D81" i="2"/>
  <c r="AN80" i="2"/>
  <c r="AL80" i="2"/>
  <c r="AI80" i="2"/>
  <c r="AH80" i="2"/>
  <c r="AK80" i="2" s="1"/>
  <c r="AF80" i="2"/>
  <c r="AE80" i="2"/>
  <c r="AD80" i="2"/>
  <c r="W80" i="2"/>
  <c r="V80" i="2"/>
  <c r="O80" i="2"/>
  <c r="X80" i="2" s="1"/>
  <c r="N80" i="2"/>
  <c r="M80" i="2"/>
  <c r="L80" i="2"/>
  <c r="U80" i="2" s="1"/>
  <c r="K80" i="2"/>
  <c r="J80" i="2"/>
  <c r="I80" i="2"/>
  <c r="H80" i="2"/>
  <c r="G80" i="2"/>
  <c r="F80" i="2"/>
  <c r="E80" i="2"/>
  <c r="D80" i="2"/>
  <c r="AN79" i="2"/>
  <c r="AI79" i="2"/>
  <c r="AL79" i="2" s="1"/>
  <c r="AH79" i="2"/>
  <c r="AK79" i="2" s="1"/>
  <c r="AF79" i="2"/>
  <c r="AE79" i="2"/>
  <c r="AD79" i="2" s="1"/>
  <c r="X79" i="2"/>
  <c r="W79" i="2"/>
  <c r="O79" i="2"/>
  <c r="N79" i="2"/>
  <c r="M79" i="2"/>
  <c r="V79" i="2" s="1"/>
  <c r="L79" i="2"/>
  <c r="U79" i="2" s="1"/>
  <c r="K79" i="2"/>
  <c r="J79" i="2"/>
  <c r="I79" i="2"/>
  <c r="H79" i="2"/>
  <c r="G79" i="2"/>
  <c r="F79" i="2"/>
  <c r="E79" i="2"/>
  <c r="D79" i="2"/>
  <c r="AN78" i="2"/>
  <c r="AI78" i="2"/>
  <c r="AL78" i="2" s="1"/>
  <c r="AH78" i="2"/>
  <c r="AK78" i="2" s="1"/>
  <c r="AF78" i="2"/>
  <c r="AE78" i="2"/>
  <c r="AD78" i="2" s="1"/>
  <c r="O78" i="2"/>
  <c r="X78" i="2" s="1"/>
  <c r="N78" i="2"/>
  <c r="W78" i="2" s="1"/>
  <c r="M78" i="2"/>
  <c r="V78" i="2" s="1"/>
  <c r="L78" i="2"/>
  <c r="U78" i="2" s="1"/>
  <c r="Y78" i="2" s="1"/>
  <c r="K78" i="2"/>
  <c r="J78" i="2"/>
  <c r="I78" i="2"/>
  <c r="H78" i="2"/>
  <c r="G78" i="2"/>
  <c r="F78" i="2"/>
  <c r="E78" i="2"/>
  <c r="D78" i="2"/>
  <c r="AN77" i="2"/>
  <c r="AI77" i="2"/>
  <c r="AL77" i="2" s="1"/>
  <c r="AH77" i="2"/>
  <c r="AK77" i="2" s="1"/>
  <c r="AF77" i="2"/>
  <c r="AE77" i="2"/>
  <c r="AD77" i="2" s="1"/>
  <c r="O77" i="2"/>
  <c r="X77" i="2" s="1"/>
  <c r="N77" i="2"/>
  <c r="W77" i="2" s="1"/>
  <c r="M77" i="2"/>
  <c r="V77" i="2" s="1"/>
  <c r="L77" i="2"/>
  <c r="U77" i="2" s="1"/>
  <c r="Y77" i="2" s="1"/>
  <c r="K77" i="2"/>
  <c r="J77" i="2"/>
  <c r="I77" i="2"/>
  <c r="H77" i="2"/>
  <c r="G77" i="2"/>
  <c r="F77" i="2"/>
  <c r="E77" i="2"/>
  <c r="D77" i="2"/>
  <c r="AN76" i="2"/>
  <c r="AL76" i="2"/>
  <c r="AI76" i="2"/>
  <c r="AH76" i="2"/>
  <c r="AK76" i="2" s="1"/>
  <c r="AF76" i="2"/>
  <c r="AE76" i="2"/>
  <c r="AD76" i="2"/>
  <c r="O76" i="2"/>
  <c r="X76" i="2" s="1"/>
  <c r="N76" i="2"/>
  <c r="W76" i="2" s="1"/>
  <c r="M76" i="2"/>
  <c r="V76" i="2" s="1"/>
  <c r="L76" i="2"/>
  <c r="U76" i="2" s="1"/>
  <c r="Y76" i="2" s="1"/>
  <c r="K76" i="2"/>
  <c r="J76" i="2"/>
  <c r="I76" i="2"/>
  <c r="H76" i="2"/>
  <c r="G76" i="2"/>
  <c r="F76" i="2"/>
  <c r="E76" i="2"/>
  <c r="D76" i="2"/>
  <c r="AN75" i="2"/>
  <c r="AK75" i="2"/>
  <c r="AI75" i="2"/>
  <c r="AL75" i="2" s="1"/>
  <c r="AH75" i="2"/>
  <c r="AG75" i="2"/>
  <c r="AF75" i="2"/>
  <c r="AD75" i="2" s="1"/>
  <c r="AE75" i="2"/>
  <c r="O75" i="2"/>
  <c r="X75" i="2" s="1"/>
  <c r="N75" i="2"/>
  <c r="W75" i="2" s="1"/>
  <c r="M75" i="2"/>
  <c r="V75" i="2" s="1"/>
  <c r="L75" i="2"/>
  <c r="U75" i="2" s="1"/>
  <c r="Y75" i="2" s="1"/>
  <c r="K75" i="2"/>
  <c r="J75" i="2"/>
  <c r="I75" i="2"/>
  <c r="H75" i="2"/>
  <c r="G75" i="2"/>
  <c r="F75" i="2"/>
  <c r="E75" i="2"/>
  <c r="D75" i="2"/>
  <c r="AN74" i="2"/>
  <c r="AI74" i="2"/>
  <c r="AL74" i="2" s="1"/>
  <c r="AH74" i="2"/>
  <c r="AK74" i="2" s="1"/>
  <c r="AF74" i="2"/>
  <c r="AE74" i="2"/>
  <c r="AD74" i="2" s="1"/>
  <c r="O74" i="2"/>
  <c r="X74" i="2" s="1"/>
  <c r="N74" i="2"/>
  <c r="W74" i="2" s="1"/>
  <c r="M74" i="2"/>
  <c r="V74" i="2" s="1"/>
  <c r="L74" i="2"/>
  <c r="U74" i="2" s="1"/>
  <c r="Y74" i="2" s="1"/>
  <c r="K74" i="2"/>
  <c r="J74" i="2"/>
  <c r="I74" i="2"/>
  <c r="H74" i="2"/>
  <c r="G74" i="2"/>
  <c r="F74" i="2"/>
  <c r="E74" i="2"/>
  <c r="D74" i="2"/>
  <c r="AN73" i="2"/>
  <c r="AN105" i="2" s="1"/>
  <c r="AI73" i="2"/>
  <c r="AL73" i="2" s="1"/>
  <c r="AH73" i="2"/>
  <c r="AK73" i="2" s="1"/>
  <c r="AF73" i="2"/>
  <c r="AE73" i="2"/>
  <c r="AD73" i="2" s="1"/>
  <c r="AD105" i="2" s="1"/>
  <c r="X73" i="2"/>
  <c r="T73" i="2"/>
  <c r="O73" i="2"/>
  <c r="N73" i="2"/>
  <c r="W73" i="2" s="1"/>
  <c r="M73" i="2"/>
  <c r="R73" i="2" s="1"/>
  <c r="L73" i="2"/>
  <c r="Q73" i="2" s="1"/>
  <c r="K73" i="2"/>
  <c r="J73" i="2"/>
  <c r="I73" i="2"/>
  <c r="H73" i="2"/>
  <c r="G73" i="2"/>
  <c r="F73" i="2"/>
  <c r="E73" i="2"/>
  <c r="D73" i="2"/>
  <c r="AN72" i="2"/>
  <c r="AL72" i="2"/>
  <c r="AI72" i="2"/>
  <c r="AI105" i="2" s="1"/>
  <c r="AL105" i="2" s="1"/>
  <c r="AH72" i="2"/>
  <c r="AH105" i="2" s="1"/>
  <c r="AK105" i="2" s="1"/>
  <c r="AF72" i="2"/>
  <c r="AF105" i="2" s="1"/>
  <c r="AE72" i="2"/>
  <c r="AE105" i="2" s="1"/>
  <c r="AD72" i="2"/>
  <c r="X72" i="2"/>
  <c r="W72" i="2"/>
  <c r="T72" i="2"/>
  <c r="O72" i="2"/>
  <c r="N72" i="2"/>
  <c r="M72" i="2"/>
  <c r="V72" i="2" s="1"/>
  <c r="L72" i="2"/>
  <c r="L105" i="2" s="1"/>
  <c r="K72" i="2"/>
  <c r="J72" i="2"/>
  <c r="I72" i="2"/>
  <c r="H72" i="2"/>
  <c r="H105" i="2" s="1"/>
  <c r="G72" i="2"/>
  <c r="F72" i="2"/>
  <c r="E72" i="2"/>
  <c r="D72" i="2"/>
  <c r="D105" i="2" s="1"/>
  <c r="AQ71" i="2"/>
  <c r="AP71" i="2"/>
  <c r="AO71" i="2"/>
  <c r="AI71" i="2"/>
  <c r="AL71" i="2" s="1"/>
  <c r="AF71" i="2"/>
  <c r="AE71" i="2"/>
  <c r="P71" i="2"/>
  <c r="O71" i="2"/>
  <c r="X71" i="2" s="1"/>
  <c r="N71" i="2"/>
  <c r="W71" i="2" s="1"/>
  <c r="M71" i="2"/>
  <c r="R71" i="2" s="1"/>
  <c r="L71" i="2"/>
  <c r="Q71" i="2" s="1"/>
  <c r="K71" i="2"/>
  <c r="J71" i="2"/>
  <c r="I71" i="2"/>
  <c r="H71" i="2"/>
  <c r="G71" i="2"/>
  <c r="F71" i="2"/>
  <c r="E71" i="2"/>
  <c r="D71" i="2"/>
  <c r="AN70" i="2"/>
  <c r="AI70" i="2"/>
  <c r="AL70" i="2" s="1"/>
  <c r="AH70" i="2"/>
  <c r="AF70" i="2"/>
  <c r="AE70" i="2"/>
  <c r="AD70" i="2" s="1"/>
  <c r="X70" i="2"/>
  <c r="U70" i="2"/>
  <c r="AC70" i="2" s="1"/>
  <c r="O70" i="2"/>
  <c r="N70" i="2"/>
  <c r="W70" i="2" s="1"/>
  <c r="M70" i="2"/>
  <c r="V70" i="2" s="1"/>
  <c r="L70" i="2"/>
  <c r="Q70" i="2" s="1"/>
  <c r="K70" i="2"/>
  <c r="J70" i="2"/>
  <c r="I70" i="2"/>
  <c r="H70" i="2"/>
  <c r="G70" i="2"/>
  <c r="F70" i="2"/>
  <c r="E70" i="2"/>
  <c r="D70" i="2"/>
  <c r="AN69" i="2"/>
  <c r="AK69" i="2"/>
  <c r="AI69" i="2"/>
  <c r="AL69" i="2" s="1"/>
  <c r="AH69" i="2"/>
  <c r="AG69" i="2"/>
  <c r="AJ69" i="2" s="1"/>
  <c r="AF69" i="2"/>
  <c r="AD69" i="2" s="1"/>
  <c r="AE69" i="2"/>
  <c r="AC69" i="2"/>
  <c r="V69" i="2"/>
  <c r="U69" i="2"/>
  <c r="Y69" i="2" s="1"/>
  <c r="O69" i="2"/>
  <c r="X69" i="2" s="1"/>
  <c r="N69" i="2"/>
  <c r="W69" i="2" s="1"/>
  <c r="M69" i="2"/>
  <c r="L69" i="2"/>
  <c r="Q69" i="2" s="1"/>
  <c r="K69" i="2"/>
  <c r="J69" i="2"/>
  <c r="I69" i="2"/>
  <c r="H69" i="2"/>
  <c r="G69" i="2"/>
  <c r="F69" i="2"/>
  <c r="E69" i="2"/>
  <c r="D69" i="2"/>
  <c r="AN68" i="2"/>
  <c r="AL68" i="2"/>
  <c r="AI68" i="2"/>
  <c r="AH68" i="2"/>
  <c r="AK68" i="2" s="1"/>
  <c r="AF68" i="2"/>
  <c r="AE68" i="2"/>
  <c r="AD68" i="2"/>
  <c r="W68" i="2"/>
  <c r="V68" i="2"/>
  <c r="O68" i="2"/>
  <c r="X68" i="2" s="1"/>
  <c r="N68" i="2"/>
  <c r="M68" i="2"/>
  <c r="L68" i="2"/>
  <c r="U68" i="2" s="1"/>
  <c r="K68" i="2"/>
  <c r="J68" i="2"/>
  <c r="I68" i="2"/>
  <c r="H68" i="2"/>
  <c r="G68" i="2"/>
  <c r="F68" i="2"/>
  <c r="E68" i="2"/>
  <c r="D68" i="2"/>
  <c r="AN67" i="2"/>
  <c r="AN71" i="2" s="1"/>
  <c r="AI67" i="2"/>
  <c r="AL67" i="2" s="1"/>
  <c r="AH67" i="2"/>
  <c r="AK67" i="2" s="1"/>
  <c r="AF67" i="2"/>
  <c r="AE67" i="2"/>
  <c r="AD67" i="2" s="1"/>
  <c r="X67" i="2"/>
  <c r="T67" i="2"/>
  <c r="O67" i="2"/>
  <c r="N67" i="2"/>
  <c r="M67" i="2"/>
  <c r="R67" i="2" s="1"/>
  <c r="L67" i="2"/>
  <c r="Q67" i="2" s="1"/>
  <c r="K67" i="2"/>
  <c r="J67" i="2"/>
  <c r="I67" i="2"/>
  <c r="H67" i="2"/>
  <c r="U67" i="2" s="1"/>
  <c r="G67" i="2"/>
  <c r="F67" i="2"/>
  <c r="E67" i="2"/>
  <c r="D67" i="2"/>
  <c r="AN66" i="2"/>
  <c r="AL66" i="2"/>
  <c r="AI66" i="2"/>
  <c r="AH66" i="2"/>
  <c r="AF66" i="2"/>
  <c r="AE66" i="2"/>
  <c r="AD66" i="2"/>
  <c r="O66" i="2"/>
  <c r="X66" i="2" s="1"/>
  <c r="N66" i="2"/>
  <c r="W66" i="2" s="1"/>
  <c r="M66" i="2"/>
  <c r="V66" i="2" s="1"/>
  <c r="L66" i="2"/>
  <c r="U66" i="2" s="1"/>
  <c r="K66" i="2"/>
  <c r="J66" i="2"/>
  <c r="S66" i="2" s="1"/>
  <c r="I66" i="2"/>
  <c r="H66" i="2"/>
  <c r="G66" i="2"/>
  <c r="F66" i="2"/>
  <c r="E66" i="2"/>
  <c r="D66" i="2"/>
  <c r="AN65" i="2"/>
  <c r="AL65" i="2"/>
  <c r="AI65" i="2"/>
  <c r="AH65" i="2"/>
  <c r="AF65" i="2"/>
  <c r="AE65" i="2"/>
  <c r="AD65" i="2"/>
  <c r="AD71" i="2" s="1"/>
  <c r="W65" i="2"/>
  <c r="S65" i="2"/>
  <c r="O65" i="2"/>
  <c r="X65" i="2" s="1"/>
  <c r="N65" i="2"/>
  <c r="M65" i="2"/>
  <c r="V65" i="2" s="1"/>
  <c r="L65" i="2"/>
  <c r="U65" i="2" s="1"/>
  <c r="K65" i="2"/>
  <c r="J65" i="2"/>
  <c r="I65" i="2"/>
  <c r="H65" i="2"/>
  <c r="G65" i="2"/>
  <c r="F65" i="2"/>
  <c r="E65" i="2"/>
  <c r="D65" i="2"/>
  <c r="AQ64" i="2"/>
  <c r="AP64" i="2"/>
  <c r="AO64" i="2"/>
  <c r="AF64" i="2"/>
  <c r="AC64" i="2"/>
  <c r="P64" i="2"/>
  <c r="O64" i="2"/>
  <c r="X64" i="2" s="1"/>
  <c r="N64" i="2"/>
  <c r="M64" i="2"/>
  <c r="R64" i="2" s="1"/>
  <c r="K64" i="2"/>
  <c r="J64" i="2"/>
  <c r="I64" i="2"/>
  <c r="H64" i="2"/>
  <c r="G64" i="2"/>
  <c r="F64" i="2"/>
  <c r="E64" i="2"/>
  <c r="D64" i="2"/>
  <c r="AN63" i="2"/>
  <c r="AN64" i="2" s="1"/>
  <c r="AL63" i="2"/>
  <c r="AK63" i="2"/>
  <c r="AI63" i="2"/>
  <c r="AI64" i="2" s="1"/>
  <c r="AL64" i="2" s="1"/>
  <c r="AH63" i="2"/>
  <c r="AH64" i="2" s="1"/>
  <c r="AG63" i="2"/>
  <c r="AJ63" i="2" s="1"/>
  <c r="AF63" i="2"/>
  <c r="AE63" i="2"/>
  <c r="AE64" i="2" s="1"/>
  <c r="AK64" i="2" s="1"/>
  <c r="AD63" i="2"/>
  <c r="AD64" i="2" s="1"/>
  <c r="O63" i="2"/>
  <c r="X63" i="2" s="1"/>
  <c r="N63" i="2"/>
  <c r="W63" i="2" s="1"/>
  <c r="M63" i="2"/>
  <c r="V63" i="2" s="1"/>
  <c r="L63" i="2"/>
  <c r="L64" i="2" s="1"/>
  <c r="Q64" i="2" s="1"/>
  <c r="K63" i="2"/>
  <c r="J63" i="2"/>
  <c r="I63" i="2"/>
  <c r="H63" i="2"/>
  <c r="G63" i="2"/>
  <c r="F63" i="2"/>
  <c r="E63" i="2"/>
  <c r="D63" i="2"/>
  <c r="AQ62" i="2"/>
  <c r="AP62" i="2"/>
  <c r="AO62" i="2"/>
  <c r="AN62" i="2"/>
  <c r="AI62" i="2"/>
  <c r="AE62" i="2"/>
  <c r="AC62" i="2"/>
  <c r="X62" i="2"/>
  <c r="P62" i="2"/>
  <c r="O62" i="2"/>
  <c r="N62" i="2"/>
  <c r="W62" i="2" s="1"/>
  <c r="M62" i="2"/>
  <c r="K62" i="2"/>
  <c r="J62" i="2"/>
  <c r="I62" i="2"/>
  <c r="H62" i="2"/>
  <c r="G62" i="2"/>
  <c r="F62" i="2"/>
  <c r="E62" i="2"/>
  <c r="D62" i="2"/>
  <c r="AN61" i="2"/>
  <c r="AK61" i="2"/>
  <c r="AI61" i="2"/>
  <c r="AH61" i="2"/>
  <c r="AH62" i="2" s="1"/>
  <c r="AK62" i="2" s="1"/>
  <c r="AG61" i="2"/>
  <c r="AG62" i="2" s="1"/>
  <c r="AF61" i="2"/>
  <c r="AF62" i="2" s="1"/>
  <c r="AE61" i="2"/>
  <c r="X61" i="2"/>
  <c r="O61" i="2"/>
  <c r="N61" i="2"/>
  <c r="W61" i="2" s="1"/>
  <c r="M61" i="2"/>
  <c r="V61" i="2" s="1"/>
  <c r="L61" i="2"/>
  <c r="U61" i="2" s="1"/>
  <c r="K61" i="2"/>
  <c r="J61" i="2"/>
  <c r="I61" i="2"/>
  <c r="H61" i="2"/>
  <c r="G61" i="2"/>
  <c r="F61" i="2"/>
  <c r="E61" i="2"/>
  <c r="D61" i="2"/>
  <c r="X60" i="2"/>
  <c r="W60" i="2"/>
  <c r="O60" i="2"/>
  <c r="N60" i="2"/>
  <c r="M60" i="2"/>
  <c r="V60" i="2" s="1"/>
  <c r="K60" i="2"/>
  <c r="J60" i="2"/>
  <c r="I60" i="2"/>
  <c r="H60" i="2"/>
  <c r="G60" i="2"/>
  <c r="F60" i="2"/>
  <c r="E60" i="2"/>
  <c r="D60" i="2"/>
  <c r="AQ59" i="2"/>
  <c r="AP59" i="2"/>
  <c r="AO59" i="2"/>
  <c r="X59" i="2"/>
  <c r="W59" i="2"/>
  <c r="P59" i="2"/>
  <c r="P60" i="2" s="1"/>
  <c r="O59" i="2"/>
  <c r="N59" i="2"/>
  <c r="M59" i="2"/>
  <c r="V59" i="2" s="1"/>
  <c r="K59" i="2"/>
  <c r="J59" i="2"/>
  <c r="I59" i="2"/>
  <c r="H59" i="2"/>
  <c r="G59" i="2"/>
  <c r="F59" i="2"/>
  <c r="E59" i="2"/>
  <c r="D59" i="2"/>
  <c r="AF58" i="2"/>
  <c r="AE58" i="2"/>
  <c r="W58" i="2"/>
  <c r="O58" i="2"/>
  <c r="X58" i="2" s="1"/>
  <c r="N58" i="2"/>
  <c r="M58" i="2"/>
  <c r="V58" i="2" s="1"/>
  <c r="L58" i="2"/>
  <c r="U58" i="2" s="1"/>
  <c r="Y58" i="2" s="1"/>
  <c r="K58" i="2"/>
  <c r="J58" i="2"/>
  <c r="I58" i="2"/>
  <c r="H58" i="2"/>
  <c r="G58" i="2"/>
  <c r="F58" i="2"/>
  <c r="E58" i="2"/>
  <c r="D58" i="2"/>
  <c r="AK57" i="2"/>
  <c r="AJ57" i="2"/>
  <c r="AI57" i="2"/>
  <c r="AH57" i="2"/>
  <c r="AF57" i="2"/>
  <c r="AL57" i="2" s="1"/>
  <c r="AE57" i="2"/>
  <c r="W57" i="2"/>
  <c r="O57" i="2"/>
  <c r="N57" i="2"/>
  <c r="M57" i="2"/>
  <c r="V57" i="2" s="1"/>
  <c r="L57" i="2"/>
  <c r="U57" i="2" s="1"/>
  <c r="Y57" i="2" s="1"/>
  <c r="K57" i="2"/>
  <c r="X57" i="2" s="1"/>
  <c r="J57" i="2"/>
  <c r="I57" i="2"/>
  <c r="H57" i="2"/>
  <c r="G57" i="2"/>
  <c r="F57" i="2"/>
  <c r="E57" i="2"/>
  <c r="D57" i="2"/>
  <c r="AN56" i="2"/>
  <c r="AI56" i="2"/>
  <c r="AL56" i="2" s="1"/>
  <c r="AH56" i="2"/>
  <c r="AF56" i="2"/>
  <c r="AE56" i="2"/>
  <c r="AD56" i="2"/>
  <c r="V56" i="2"/>
  <c r="O56" i="2"/>
  <c r="X56" i="2" s="1"/>
  <c r="N56" i="2"/>
  <c r="W56" i="2" s="1"/>
  <c r="M56" i="2"/>
  <c r="L56" i="2"/>
  <c r="U56" i="2" s="1"/>
  <c r="Y56" i="2" s="1"/>
  <c r="K56" i="2"/>
  <c r="J56" i="2"/>
  <c r="I56" i="2"/>
  <c r="H56" i="2"/>
  <c r="G56" i="2"/>
  <c r="F56" i="2"/>
  <c r="E56" i="2"/>
  <c r="D56" i="2"/>
  <c r="AN55" i="2"/>
  <c r="AL55" i="2"/>
  <c r="AK55" i="2"/>
  <c r="AI55" i="2"/>
  <c r="AH55" i="2"/>
  <c r="AG55" i="2"/>
  <c r="AJ55" i="2" s="1"/>
  <c r="AF55" i="2"/>
  <c r="AE55" i="2"/>
  <c r="AD55" i="2"/>
  <c r="AC55" i="2"/>
  <c r="V55" i="2"/>
  <c r="O55" i="2"/>
  <c r="X55" i="2" s="1"/>
  <c r="N55" i="2"/>
  <c r="W55" i="2" s="1"/>
  <c r="M55" i="2"/>
  <c r="L55" i="2"/>
  <c r="U55" i="2" s="1"/>
  <c r="Y55" i="2" s="1"/>
  <c r="K55" i="2"/>
  <c r="J55" i="2"/>
  <c r="I55" i="2"/>
  <c r="H55" i="2"/>
  <c r="G55" i="2"/>
  <c r="F55" i="2"/>
  <c r="E55" i="2"/>
  <c r="D55" i="2"/>
  <c r="AN54" i="2"/>
  <c r="AL54" i="2"/>
  <c r="AK54" i="2"/>
  <c r="AI54" i="2"/>
  <c r="AH54" i="2"/>
  <c r="AG54" i="2"/>
  <c r="AJ54" i="2" s="1"/>
  <c r="AF54" i="2"/>
  <c r="AE54" i="2"/>
  <c r="AD54" i="2"/>
  <c r="O54" i="2"/>
  <c r="X54" i="2" s="1"/>
  <c r="N54" i="2"/>
  <c r="W54" i="2" s="1"/>
  <c r="M54" i="2"/>
  <c r="V54" i="2" s="1"/>
  <c r="L54" i="2"/>
  <c r="U54" i="2" s="1"/>
  <c r="Y54" i="2" s="1"/>
  <c r="K54" i="2"/>
  <c r="J54" i="2"/>
  <c r="I54" i="2"/>
  <c r="H54" i="2"/>
  <c r="G54" i="2"/>
  <c r="F54" i="2"/>
  <c r="E54" i="2"/>
  <c r="D54" i="2"/>
  <c r="AN53" i="2"/>
  <c r="AK53" i="2"/>
  <c r="AI53" i="2"/>
  <c r="AL53" i="2" s="1"/>
  <c r="AH53" i="2"/>
  <c r="AG53" i="2"/>
  <c r="AJ53" i="2" s="1"/>
  <c r="AF53" i="2"/>
  <c r="AE53" i="2"/>
  <c r="AD53" i="2" s="1"/>
  <c r="Y53" i="2"/>
  <c r="U53" i="2"/>
  <c r="AC53" i="2" s="1"/>
  <c r="O53" i="2"/>
  <c r="X53" i="2" s="1"/>
  <c r="N53" i="2"/>
  <c r="M53" i="2"/>
  <c r="V53" i="2" s="1"/>
  <c r="L53" i="2"/>
  <c r="Q53" i="2" s="1"/>
  <c r="K53" i="2"/>
  <c r="J53" i="2"/>
  <c r="I53" i="2"/>
  <c r="H53" i="2"/>
  <c r="G53" i="2"/>
  <c r="F53" i="2"/>
  <c r="E53" i="2"/>
  <c r="D53" i="2"/>
  <c r="AN52" i="2"/>
  <c r="AL52" i="2"/>
  <c r="AK52" i="2"/>
  <c r="AI52" i="2"/>
  <c r="AH52" i="2"/>
  <c r="AG52" i="2"/>
  <c r="AJ52" i="2" s="1"/>
  <c r="AF52" i="2"/>
  <c r="AE52" i="2"/>
  <c r="AD52" i="2"/>
  <c r="O52" i="2"/>
  <c r="X52" i="2" s="1"/>
  <c r="N52" i="2"/>
  <c r="W52" i="2" s="1"/>
  <c r="M52" i="2"/>
  <c r="V52" i="2" s="1"/>
  <c r="L52" i="2"/>
  <c r="U52" i="2" s="1"/>
  <c r="Y52" i="2" s="1"/>
  <c r="K52" i="2"/>
  <c r="J52" i="2"/>
  <c r="I52" i="2"/>
  <c r="H52" i="2"/>
  <c r="G52" i="2"/>
  <c r="F52" i="2"/>
  <c r="E52" i="2"/>
  <c r="D52" i="2"/>
  <c r="AN51" i="2"/>
  <c r="AK51" i="2"/>
  <c r="AI51" i="2"/>
  <c r="AL51" i="2" s="1"/>
  <c r="AH51" i="2"/>
  <c r="AG51" i="2"/>
  <c r="AJ51" i="2" s="1"/>
  <c r="AF51" i="2"/>
  <c r="AD51" i="2" s="1"/>
  <c r="AE51" i="2"/>
  <c r="V51" i="2"/>
  <c r="O51" i="2"/>
  <c r="X51" i="2" s="1"/>
  <c r="N51" i="2"/>
  <c r="W51" i="2" s="1"/>
  <c r="M51" i="2"/>
  <c r="R51" i="2" s="1"/>
  <c r="L51" i="2"/>
  <c r="Q51" i="2" s="1"/>
  <c r="K51" i="2"/>
  <c r="J51" i="2"/>
  <c r="I51" i="2"/>
  <c r="H51" i="2"/>
  <c r="G51" i="2"/>
  <c r="F51" i="2"/>
  <c r="E51" i="2"/>
  <c r="D51" i="2"/>
  <c r="AN50" i="2"/>
  <c r="AK50" i="2"/>
  <c r="AI50" i="2"/>
  <c r="AL50" i="2" s="1"/>
  <c r="AH50" i="2"/>
  <c r="AG50" i="2"/>
  <c r="AJ50" i="2" s="1"/>
  <c r="AF50" i="2"/>
  <c r="AE50" i="2"/>
  <c r="AD50" i="2" s="1"/>
  <c r="U50" i="2"/>
  <c r="AC50" i="2" s="1"/>
  <c r="O50" i="2"/>
  <c r="X50" i="2" s="1"/>
  <c r="N50" i="2"/>
  <c r="W50" i="2" s="1"/>
  <c r="M50" i="2"/>
  <c r="R50" i="2" s="1"/>
  <c r="L50" i="2"/>
  <c r="Q50" i="2" s="1"/>
  <c r="K50" i="2"/>
  <c r="J50" i="2"/>
  <c r="I50" i="2"/>
  <c r="H50" i="2"/>
  <c r="G50" i="2"/>
  <c r="F50" i="2"/>
  <c r="E50" i="2"/>
  <c r="D50" i="2"/>
  <c r="AI49" i="2"/>
  <c r="AL49" i="2" s="1"/>
  <c r="AH49" i="2"/>
  <c r="AK49" i="2" s="1"/>
  <c r="AF49" i="2"/>
  <c r="AE49" i="2"/>
  <c r="O49" i="2"/>
  <c r="X49" i="2" s="1"/>
  <c r="N49" i="2"/>
  <c r="W49" i="2" s="1"/>
  <c r="M49" i="2"/>
  <c r="V49" i="2" s="1"/>
  <c r="L49" i="2"/>
  <c r="Q49" i="2" s="1"/>
  <c r="K49" i="2"/>
  <c r="J49" i="2"/>
  <c r="I49" i="2"/>
  <c r="H49" i="2"/>
  <c r="G49" i="2"/>
  <c r="F49" i="2"/>
  <c r="E49" i="2"/>
  <c r="D49" i="2"/>
  <c r="AN48" i="2"/>
  <c r="AI48" i="2"/>
  <c r="AH48" i="2"/>
  <c r="AK48" i="2" s="1"/>
  <c r="AF48" i="2"/>
  <c r="AE48" i="2"/>
  <c r="AD48" i="2" s="1"/>
  <c r="U48" i="2"/>
  <c r="AC48" i="2" s="1"/>
  <c r="O48" i="2"/>
  <c r="X48" i="2" s="1"/>
  <c r="N48" i="2"/>
  <c r="W48" i="2" s="1"/>
  <c r="M48" i="2"/>
  <c r="V48" i="2" s="1"/>
  <c r="L48" i="2"/>
  <c r="Q48" i="2" s="1"/>
  <c r="K48" i="2"/>
  <c r="J48" i="2"/>
  <c r="I48" i="2"/>
  <c r="H48" i="2"/>
  <c r="G48" i="2"/>
  <c r="F48" i="2"/>
  <c r="E48" i="2"/>
  <c r="D48" i="2"/>
  <c r="AN47" i="2"/>
  <c r="AI47" i="2"/>
  <c r="AH47" i="2"/>
  <c r="AF47" i="2"/>
  <c r="AE47" i="2"/>
  <c r="U47" i="2"/>
  <c r="AC47" i="2" s="1"/>
  <c r="T47" i="2"/>
  <c r="O47" i="2"/>
  <c r="X47" i="2" s="1"/>
  <c r="N47" i="2"/>
  <c r="W47" i="2" s="1"/>
  <c r="M47" i="2"/>
  <c r="V47" i="2" s="1"/>
  <c r="L47" i="2"/>
  <c r="Q47" i="2" s="1"/>
  <c r="K47" i="2"/>
  <c r="J47" i="2"/>
  <c r="I47" i="2"/>
  <c r="H47" i="2"/>
  <c r="G47" i="2"/>
  <c r="F47" i="2"/>
  <c r="E47" i="2"/>
  <c r="D47" i="2"/>
  <c r="AN46" i="2"/>
  <c r="AI46" i="2"/>
  <c r="AL46" i="2" s="1"/>
  <c r="AH46" i="2"/>
  <c r="AF46" i="2"/>
  <c r="AE46" i="2"/>
  <c r="AD46" i="2" s="1"/>
  <c r="T46" i="2"/>
  <c r="O46" i="2"/>
  <c r="X46" i="2" s="1"/>
  <c r="N46" i="2"/>
  <c r="W46" i="2" s="1"/>
  <c r="M46" i="2"/>
  <c r="V46" i="2" s="1"/>
  <c r="L46" i="2"/>
  <c r="Q46" i="2" s="1"/>
  <c r="K46" i="2"/>
  <c r="J46" i="2"/>
  <c r="I46" i="2"/>
  <c r="H46" i="2"/>
  <c r="G46" i="2"/>
  <c r="F46" i="2"/>
  <c r="E46" i="2"/>
  <c r="D46" i="2"/>
  <c r="AN45" i="2"/>
  <c r="AI45" i="2"/>
  <c r="AL45" i="2" s="1"/>
  <c r="AH45" i="2"/>
  <c r="AK45" i="2" s="1"/>
  <c r="AF45" i="2"/>
  <c r="AE45" i="2"/>
  <c r="O45" i="2"/>
  <c r="X45" i="2" s="1"/>
  <c r="N45" i="2"/>
  <c r="W45" i="2" s="1"/>
  <c r="M45" i="2"/>
  <c r="V45" i="2" s="1"/>
  <c r="L45" i="2"/>
  <c r="Q45" i="2" s="1"/>
  <c r="K45" i="2"/>
  <c r="J45" i="2"/>
  <c r="I45" i="2"/>
  <c r="H45" i="2"/>
  <c r="G45" i="2"/>
  <c r="F45" i="2"/>
  <c r="E45" i="2"/>
  <c r="D45" i="2"/>
  <c r="AN44" i="2"/>
  <c r="AI44" i="2"/>
  <c r="AH44" i="2"/>
  <c r="AK44" i="2" s="1"/>
  <c r="AF44" i="2"/>
  <c r="AE44" i="2"/>
  <c r="AD44" i="2" s="1"/>
  <c r="U44" i="2"/>
  <c r="AC44" i="2" s="1"/>
  <c r="O44" i="2"/>
  <c r="X44" i="2" s="1"/>
  <c r="N44" i="2"/>
  <c r="W44" i="2" s="1"/>
  <c r="M44" i="2"/>
  <c r="V44" i="2" s="1"/>
  <c r="L44" i="2"/>
  <c r="Q44" i="2" s="1"/>
  <c r="K44" i="2"/>
  <c r="J44" i="2"/>
  <c r="I44" i="2"/>
  <c r="H44" i="2"/>
  <c r="G44" i="2"/>
  <c r="F44" i="2"/>
  <c r="E44" i="2"/>
  <c r="D44" i="2"/>
  <c r="AN43" i="2"/>
  <c r="AI43" i="2"/>
  <c r="AH43" i="2"/>
  <c r="AF43" i="2"/>
  <c r="AE43" i="2"/>
  <c r="AC43" i="2"/>
  <c r="Y43" i="2"/>
  <c r="X43" i="2"/>
  <c r="T43" i="2"/>
  <c r="O43" i="2"/>
  <c r="N43" i="2"/>
  <c r="S43" i="2" s="1"/>
  <c r="M43" i="2"/>
  <c r="R43" i="2" s="1"/>
  <c r="L43" i="2"/>
  <c r="Q43" i="2" s="1"/>
  <c r="K43" i="2"/>
  <c r="J43" i="2"/>
  <c r="I43" i="2"/>
  <c r="H43" i="2"/>
  <c r="G43" i="2"/>
  <c r="F43" i="2"/>
  <c r="E43" i="2"/>
  <c r="D43" i="2"/>
  <c r="AN42" i="2"/>
  <c r="AL42" i="2"/>
  <c r="AI42" i="2"/>
  <c r="AH42" i="2"/>
  <c r="AK42" i="2" s="1"/>
  <c r="AF42" i="2"/>
  <c r="AE42" i="2"/>
  <c r="AD42" i="2"/>
  <c r="O42" i="2"/>
  <c r="X42" i="2" s="1"/>
  <c r="N42" i="2"/>
  <c r="W42" i="2" s="1"/>
  <c r="M42" i="2"/>
  <c r="V42" i="2" s="1"/>
  <c r="L42" i="2"/>
  <c r="U42" i="2" s="1"/>
  <c r="K42" i="2"/>
  <c r="J42" i="2"/>
  <c r="I42" i="2"/>
  <c r="H42" i="2"/>
  <c r="G42" i="2"/>
  <c r="F42" i="2"/>
  <c r="E42" i="2"/>
  <c r="D42" i="2"/>
  <c r="AN41" i="2"/>
  <c r="AI41" i="2"/>
  <c r="AH41" i="2"/>
  <c r="AK41" i="2" s="1"/>
  <c r="AF41" i="2"/>
  <c r="AL41" i="2" s="1"/>
  <c r="AE41" i="2"/>
  <c r="O41" i="2"/>
  <c r="X41" i="2" s="1"/>
  <c r="N41" i="2"/>
  <c r="W41" i="2" s="1"/>
  <c r="M41" i="2"/>
  <c r="V41" i="2" s="1"/>
  <c r="L41" i="2"/>
  <c r="U41" i="2" s="1"/>
  <c r="K41" i="2"/>
  <c r="J41" i="2"/>
  <c r="I41" i="2"/>
  <c r="H41" i="2"/>
  <c r="G41" i="2"/>
  <c r="F41" i="2"/>
  <c r="E41" i="2"/>
  <c r="D41" i="2"/>
  <c r="AN40" i="2"/>
  <c r="AI40" i="2"/>
  <c r="AH40" i="2"/>
  <c r="AK40" i="2" s="1"/>
  <c r="AF40" i="2"/>
  <c r="AL40" i="2" s="1"/>
  <c r="AE40" i="2"/>
  <c r="O40" i="2"/>
  <c r="X40" i="2" s="1"/>
  <c r="N40" i="2"/>
  <c r="W40" i="2" s="1"/>
  <c r="M40" i="2"/>
  <c r="V40" i="2" s="1"/>
  <c r="L40" i="2"/>
  <c r="U40" i="2" s="1"/>
  <c r="K40" i="2"/>
  <c r="J40" i="2"/>
  <c r="I40" i="2"/>
  <c r="H40" i="2"/>
  <c r="G40" i="2"/>
  <c r="F40" i="2"/>
  <c r="E40" i="2"/>
  <c r="D40" i="2"/>
  <c r="AN39" i="2"/>
  <c r="AI39" i="2"/>
  <c r="AH39" i="2"/>
  <c r="AK39" i="2" s="1"/>
  <c r="AF39" i="2"/>
  <c r="AL39" i="2" s="1"/>
  <c r="AE39" i="2"/>
  <c r="O39" i="2"/>
  <c r="X39" i="2" s="1"/>
  <c r="N39" i="2"/>
  <c r="W39" i="2" s="1"/>
  <c r="M39" i="2"/>
  <c r="V39" i="2" s="1"/>
  <c r="L39" i="2"/>
  <c r="U39" i="2" s="1"/>
  <c r="K39" i="2"/>
  <c r="J39" i="2"/>
  <c r="I39" i="2"/>
  <c r="H39" i="2"/>
  <c r="G39" i="2"/>
  <c r="F39" i="2"/>
  <c r="E39" i="2"/>
  <c r="D39" i="2"/>
  <c r="AN38" i="2"/>
  <c r="AI38" i="2"/>
  <c r="AH38" i="2"/>
  <c r="AK38" i="2" s="1"/>
  <c r="AF38" i="2"/>
  <c r="AL38" i="2" s="1"/>
  <c r="AE38" i="2"/>
  <c r="O38" i="2"/>
  <c r="X38" i="2" s="1"/>
  <c r="N38" i="2"/>
  <c r="W38" i="2" s="1"/>
  <c r="M38" i="2"/>
  <c r="V38" i="2" s="1"/>
  <c r="L38" i="2"/>
  <c r="U38" i="2" s="1"/>
  <c r="K38" i="2"/>
  <c r="J38" i="2"/>
  <c r="I38" i="2"/>
  <c r="H38" i="2"/>
  <c r="G38" i="2"/>
  <c r="F38" i="2"/>
  <c r="E38" i="2"/>
  <c r="D38" i="2"/>
  <c r="AN37" i="2"/>
  <c r="AI37" i="2"/>
  <c r="AH37" i="2"/>
  <c r="AK37" i="2" s="1"/>
  <c r="AF37" i="2"/>
  <c r="AL37" i="2" s="1"/>
  <c r="AE37" i="2"/>
  <c r="O37" i="2"/>
  <c r="X37" i="2" s="1"/>
  <c r="N37" i="2"/>
  <c r="W37" i="2" s="1"/>
  <c r="M37" i="2"/>
  <c r="V37" i="2" s="1"/>
  <c r="L37" i="2"/>
  <c r="U37" i="2" s="1"/>
  <c r="K37" i="2"/>
  <c r="J37" i="2"/>
  <c r="I37" i="2"/>
  <c r="H37" i="2"/>
  <c r="G37" i="2"/>
  <c r="F37" i="2"/>
  <c r="E37" i="2"/>
  <c r="D37" i="2"/>
  <c r="AN36" i="2"/>
  <c r="AI36" i="2"/>
  <c r="AH36" i="2"/>
  <c r="AK36" i="2" s="1"/>
  <c r="AF36" i="2"/>
  <c r="AL36" i="2" s="1"/>
  <c r="AE36" i="2"/>
  <c r="O36" i="2"/>
  <c r="X36" i="2" s="1"/>
  <c r="N36" i="2"/>
  <c r="W36" i="2" s="1"/>
  <c r="M36" i="2"/>
  <c r="V36" i="2" s="1"/>
  <c r="L36" i="2"/>
  <c r="U36" i="2" s="1"/>
  <c r="K36" i="2"/>
  <c r="J36" i="2"/>
  <c r="I36" i="2"/>
  <c r="H36" i="2"/>
  <c r="G36" i="2"/>
  <c r="F36" i="2"/>
  <c r="E36" i="2"/>
  <c r="D36" i="2"/>
  <c r="AN35" i="2"/>
  <c r="AI35" i="2"/>
  <c r="AH35" i="2"/>
  <c r="AK35" i="2" s="1"/>
  <c r="AF35" i="2"/>
  <c r="AL35" i="2" s="1"/>
  <c r="AE35" i="2"/>
  <c r="O35" i="2"/>
  <c r="X35" i="2" s="1"/>
  <c r="N35" i="2"/>
  <c r="W35" i="2" s="1"/>
  <c r="M35" i="2"/>
  <c r="V35" i="2" s="1"/>
  <c r="L35" i="2"/>
  <c r="U35" i="2" s="1"/>
  <c r="K35" i="2"/>
  <c r="J35" i="2"/>
  <c r="I35" i="2"/>
  <c r="H35" i="2"/>
  <c r="G35" i="2"/>
  <c r="F35" i="2"/>
  <c r="E35" i="2"/>
  <c r="D35" i="2"/>
  <c r="AN34" i="2"/>
  <c r="AN59" i="2" s="1"/>
  <c r="AI34" i="2"/>
  <c r="AI59" i="2" s="1"/>
  <c r="AH34" i="2"/>
  <c r="AH59" i="2" s="1"/>
  <c r="AF34" i="2"/>
  <c r="AF59" i="2" s="1"/>
  <c r="AE34" i="2"/>
  <c r="AE59" i="2" s="1"/>
  <c r="O34" i="2"/>
  <c r="X34" i="2" s="1"/>
  <c r="N34" i="2"/>
  <c r="W34" i="2" s="1"/>
  <c r="M34" i="2"/>
  <c r="V34" i="2" s="1"/>
  <c r="L34" i="2"/>
  <c r="L59" i="2" s="1"/>
  <c r="K34" i="2"/>
  <c r="J34" i="2"/>
  <c r="I34" i="2"/>
  <c r="H34" i="2"/>
  <c r="G34" i="2"/>
  <c r="F34" i="2"/>
  <c r="E34" i="2"/>
  <c r="D34" i="2"/>
  <c r="AQ33" i="2"/>
  <c r="AP33" i="2"/>
  <c r="AO33" i="2"/>
  <c r="AN33" i="2"/>
  <c r="AI33" i="2"/>
  <c r="AE33" i="2"/>
  <c r="X33" i="2"/>
  <c r="V33" i="2"/>
  <c r="T33" i="2"/>
  <c r="R33" i="2"/>
  <c r="P33" i="2"/>
  <c r="O33" i="2"/>
  <c r="N33" i="2"/>
  <c r="W33" i="2" s="1"/>
  <c r="M33" i="2"/>
  <c r="K33" i="2"/>
  <c r="J33" i="2"/>
  <c r="I33" i="2"/>
  <c r="H33" i="2"/>
  <c r="G33" i="2"/>
  <c r="F33" i="2"/>
  <c r="E33" i="2"/>
  <c r="D33" i="2"/>
  <c r="AN32" i="2"/>
  <c r="AI32" i="2"/>
  <c r="AH32" i="2"/>
  <c r="AK32" i="2" s="1"/>
  <c r="AF32" i="2"/>
  <c r="AL32" i="2" s="1"/>
  <c r="AE32" i="2"/>
  <c r="O32" i="2"/>
  <c r="X32" i="2" s="1"/>
  <c r="N32" i="2"/>
  <c r="W32" i="2" s="1"/>
  <c r="M32" i="2"/>
  <c r="V32" i="2" s="1"/>
  <c r="L32" i="2"/>
  <c r="U32" i="2" s="1"/>
  <c r="K32" i="2"/>
  <c r="J32" i="2"/>
  <c r="I32" i="2"/>
  <c r="H32" i="2"/>
  <c r="G32" i="2"/>
  <c r="F32" i="2"/>
  <c r="E32" i="2"/>
  <c r="D32" i="2"/>
  <c r="AN31" i="2"/>
  <c r="AI31" i="2"/>
  <c r="AH31" i="2"/>
  <c r="AK31" i="2" s="1"/>
  <c r="AF31" i="2"/>
  <c r="AL31" i="2" s="1"/>
  <c r="AE31" i="2"/>
  <c r="O31" i="2"/>
  <c r="X31" i="2" s="1"/>
  <c r="N31" i="2"/>
  <c r="W31" i="2" s="1"/>
  <c r="M31" i="2"/>
  <c r="V31" i="2" s="1"/>
  <c r="L31" i="2"/>
  <c r="L33" i="2" s="1"/>
  <c r="Q33" i="2" s="1"/>
  <c r="K31" i="2"/>
  <c r="J31" i="2"/>
  <c r="I31" i="2"/>
  <c r="H31" i="2"/>
  <c r="G31" i="2"/>
  <c r="F31" i="2"/>
  <c r="E31" i="2"/>
  <c r="D31" i="2"/>
  <c r="AN30" i="2"/>
  <c r="AI30" i="2"/>
  <c r="AH30" i="2"/>
  <c r="AH33" i="2" s="1"/>
  <c r="AK33" i="2" s="1"/>
  <c r="AF30" i="2"/>
  <c r="AL30" i="2" s="1"/>
  <c r="AE30" i="2"/>
  <c r="X30" i="2"/>
  <c r="U30" i="2"/>
  <c r="Y30" i="2" s="1"/>
  <c r="T30" i="2"/>
  <c r="O30" i="2"/>
  <c r="N30" i="2"/>
  <c r="M30" i="2"/>
  <c r="V30" i="2" s="1"/>
  <c r="L30" i="2"/>
  <c r="Q30" i="2" s="1"/>
  <c r="K30" i="2"/>
  <c r="J30" i="2"/>
  <c r="I30" i="2"/>
  <c r="H30" i="2"/>
  <c r="G30" i="2"/>
  <c r="F30" i="2"/>
  <c r="E30" i="2"/>
  <c r="D30" i="2"/>
  <c r="AQ29" i="2"/>
  <c r="AP29" i="2"/>
  <c r="AO29" i="2"/>
  <c r="X29" i="2"/>
  <c r="V29" i="2"/>
  <c r="T29" i="2"/>
  <c r="R29" i="2"/>
  <c r="P29" i="2"/>
  <c r="O29" i="2"/>
  <c r="N29" i="2"/>
  <c r="M29" i="2"/>
  <c r="K29" i="2"/>
  <c r="J29" i="2"/>
  <c r="I29" i="2"/>
  <c r="H29" i="2"/>
  <c r="G29" i="2"/>
  <c r="F29" i="2"/>
  <c r="E29" i="2"/>
  <c r="D29" i="2"/>
  <c r="AN28" i="2"/>
  <c r="AI28" i="2"/>
  <c r="AH28" i="2"/>
  <c r="AF28" i="2"/>
  <c r="AL28" i="2" s="1"/>
  <c r="AE28" i="2"/>
  <c r="W28" i="2"/>
  <c r="S28" i="2"/>
  <c r="O28" i="2"/>
  <c r="X28" i="2" s="1"/>
  <c r="N28" i="2"/>
  <c r="M28" i="2"/>
  <c r="V28" i="2" s="1"/>
  <c r="L28" i="2"/>
  <c r="U28" i="2" s="1"/>
  <c r="K28" i="2"/>
  <c r="J28" i="2"/>
  <c r="I28" i="2"/>
  <c r="H28" i="2"/>
  <c r="G28" i="2"/>
  <c r="F28" i="2"/>
  <c r="E28" i="2"/>
  <c r="D28" i="2"/>
  <c r="AN27" i="2"/>
  <c r="AI27" i="2"/>
  <c r="AH27" i="2"/>
  <c r="AF27" i="2"/>
  <c r="AL27" i="2" s="1"/>
  <c r="AE27" i="2"/>
  <c r="AD27" i="2"/>
  <c r="Y27" i="2"/>
  <c r="W27" i="2"/>
  <c r="U27" i="2"/>
  <c r="AC27" i="2" s="1"/>
  <c r="O27" i="2"/>
  <c r="N27" i="2"/>
  <c r="M27" i="2"/>
  <c r="L27" i="2"/>
  <c r="Q27" i="2" s="1"/>
  <c r="K27" i="2"/>
  <c r="J27" i="2"/>
  <c r="I27" i="2"/>
  <c r="H27" i="2"/>
  <c r="G27" i="2"/>
  <c r="F27" i="2"/>
  <c r="E27" i="2"/>
  <c r="D27" i="2"/>
  <c r="AN26" i="2"/>
  <c r="AK26" i="2"/>
  <c r="AI26" i="2"/>
  <c r="AL26" i="2" s="1"/>
  <c r="AH26" i="2"/>
  <c r="AG26" i="2"/>
  <c r="AF26" i="2"/>
  <c r="AE26" i="2"/>
  <c r="AD26" i="2" s="1"/>
  <c r="W26" i="2"/>
  <c r="T26" i="2"/>
  <c r="O26" i="2"/>
  <c r="X26" i="2" s="1"/>
  <c r="N26" i="2"/>
  <c r="M26" i="2"/>
  <c r="V26" i="2" s="1"/>
  <c r="L26" i="2"/>
  <c r="Q26" i="2" s="1"/>
  <c r="K26" i="2"/>
  <c r="J26" i="2"/>
  <c r="I26" i="2"/>
  <c r="H26" i="2"/>
  <c r="G26" i="2"/>
  <c r="F26" i="2"/>
  <c r="E26" i="2"/>
  <c r="D26" i="2"/>
  <c r="AN25" i="2"/>
  <c r="AK25" i="2"/>
  <c r="AI25" i="2"/>
  <c r="AL25" i="2" s="1"/>
  <c r="AH25" i="2"/>
  <c r="AF25" i="2"/>
  <c r="AE25" i="2"/>
  <c r="AD25" i="2" s="1"/>
  <c r="O25" i="2"/>
  <c r="X25" i="2" s="1"/>
  <c r="N25" i="2"/>
  <c r="W25" i="2" s="1"/>
  <c r="M25" i="2"/>
  <c r="V25" i="2" s="1"/>
  <c r="L25" i="2"/>
  <c r="L29" i="2" s="1"/>
  <c r="Q29" i="2" s="1"/>
  <c r="K25" i="2"/>
  <c r="J25" i="2"/>
  <c r="I25" i="2"/>
  <c r="H25" i="2"/>
  <c r="G25" i="2"/>
  <c r="F25" i="2"/>
  <c r="E25" i="2"/>
  <c r="D25" i="2"/>
  <c r="AN24" i="2"/>
  <c r="AI24" i="2"/>
  <c r="AH24" i="2"/>
  <c r="AF24" i="2"/>
  <c r="AL24" i="2" s="1"/>
  <c r="AE24" i="2"/>
  <c r="AD24" i="2"/>
  <c r="Y24" i="2"/>
  <c r="W24" i="2"/>
  <c r="U24" i="2"/>
  <c r="AC24" i="2" s="1"/>
  <c r="O24" i="2"/>
  <c r="N24" i="2"/>
  <c r="M24" i="2"/>
  <c r="L24" i="2"/>
  <c r="Q24" i="2" s="1"/>
  <c r="K24" i="2"/>
  <c r="J24" i="2"/>
  <c r="I24" i="2"/>
  <c r="H24" i="2"/>
  <c r="G24" i="2"/>
  <c r="F24" i="2"/>
  <c r="E24" i="2"/>
  <c r="D24" i="2"/>
  <c r="AN23" i="2"/>
  <c r="AN29" i="2" s="1"/>
  <c r="AI23" i="2"/>
  <c r="AH23" i="2"/>
  <c r="AH29" i="2" s="1"/>
  <c r="AG23" i="2"/>
  <c r="AG29" i="2" s="1"/>
  <c r="AF23" i="2"/>
  <c r="AF29" i="2" s="1"/>
  <c r="AE23" i="2"/>
  <c r="O23" i="2"/>
  <c r="X23" i="2" s="1"/>
  <c r="N23" i="2"/>
  <c r="W23" i="2" s="1"/>
  <c r="M23" i="2"/>
  <c r="V23" i="2" s="1"/>
  <c r="L23" i="2"/>
  <c r="U23" i="2" s="1"/>
  <c r="K23" i="2"/>
  <c r="J23" i="2"/>
  <c r="I23" i="2"/>
  <c r="H23" i="2"/>
  <c r="G23" i="2"/>
  <c r="F23" i="2"/>
  <c r="E23" i="2"/>
  <c r="D23" i="2"/>
  <c r="AQ22" i="2"/>
  <c r="AP22" i="2"/>
  <c r="AO22" i="2"/>
  <c r="AN22" i="2" s="1"/>
  <c r="AH22" i="2"/>
  <c r="AF22" i="2"/>
  <c r="W22" i="2"/>
  <c r="S22" i="2"/>
  <c r="P22" i="2"/>
  <c r="O22" i="2"/>
  <c r="N22" i="2"/>
  <c r="M22" i="2"/>
  <c r="K22" i="2"/>
  <c r="J22" i="2"/>
  <c r="I22" i="2"/>
  <c r="H22" i="2"/>
  <c r="G22" i="2"/>
  <c r="F22" i="2"/>
  <c r="E22" i="2"/>
  <c r="D22" i="2"/>
  <c r="AN21" i="2"/>
  <c r="AK21" i="2"/>
  <c r="AI21" i="2"/>
  <c r="AL21" i="2" s="1"/>
  <c r="AH21" i="2"/>
  <c r="AG21" i="2"/>
  <c r="AF21" i="2"/>
  <c r="AE21" i="2"/>
  <c r="AD21" i="2" s="1"/>
  <c r="X21" i="2"/>
  <c r="V21" i="2"/>
  <c r="O21" i="2"/>
  <c r="N21" i="2"/>
  <c r="M21" i="2"/>
  <c r="L21" i="2"/>
  <c r="K21" i="2"/>
  <c r="J21" i="2"/>
  <c r="I21" i="2"/>
  <c r="H21" i="2"/>
  <c r="G21" i="2"/>
  <c r="F21" i="2"/>
  <c r="E21" i="2"/>
  <c r="D21" i="2"/>
  <c r="AN20" i="2"/>
  <c r="AI20" i="2"/>
  <c r="AH20" i="2"/>
  <c r="AF20" i="2"/>
  <c r="AL20" i="2" s="1"/>
  <c r="AE20" i="2"/>
  <c r="AD20" i="2"/>
  <c r="O20" i="2"/>
  <c r="X20" i="2" s="1"/>
  <c r="N20" i="2"/>
  <c r="W20" i="2" s="1"/>
  <c r="M20" i="2"/>
  <c r="V20" i="2" s="1"/>
  <c r="L20" i="2"/>
  <c r="U20" i="2" s="1"/>
  <c r="K20" i="2"/>
  <c r="J20" i="2"/>
  <c r="I20" i="2"/>
  <c r="H20" i="2"/>
  <c r="G20" i="2"/>
  <c r="F20" i="2"/>
  <c r="E20" i="2"/>
  <c r="D20" i="2"/>
  <c r="AN19" i="2"/>
  <c r="AI19" i="2"/>
  <c r="AH19" i="2"/>
  <c r="AF19" i="2"/>
  <c r="AL19" i="2" s="1"/>
  <c r="AE19" i="2"/>
  <c r="W19" i="2"/>
  <c r="V19" i="2"/>
  <c r="U19" i="2"/>
  <c r="AC19" i="2" s="1"/>
  <c r="O19" i="2"/>
  <c r="X19" i="2" s="1"/>
  <c r="N19" i="2"/>
  <c r="M19" i="2"/>
  <c r="L19" i="2"/>
  <c r="Q19" i="2" s="1"/>
  <c r="K19" i="2"/>
  <c r="J19" i="2"/>
  <c r="I19" i="2"/>
  <c r="H19" i="2"/>
  <c r="G19" i="2"/>
  <c r="F19" i="2"/>
  <c r="E19" i="2"/>
  <c r="D19" i="2"/>
  <c r="AK18" i="2"/>
  <c r="AI18" i="2"/>
  <c r="AL18" i="2" s="1"/>
  <c r="AH18" i="2"/>
  <c r="AG18" i="2"/>
  <c r="AF18" i="2"/>
  <c r="AE18" i="2"/>
  <c r="AD18" i="2" s="1"/>
  <c r="W18" i="2"/>
  <c r="S18" i="2"/>
  <c r="O18" i="2"/>
  <c r="X18" i="2" s="1"/>
  <c r="N18" i="2"/>
  <c r="M18" i="2"/>
  <c r="V18" i="2" s="1"/>
  <c r="L18" i="2"/>
  <c r="Q18" i="2" s="1"/>
  <c r="K18" i="2"/>
  <c r="J18" i="2"/>
  <c r="I18" i="2"/>
  <c r="H18" i="2"/>
  <c r="G18" i="2"/>
  <c r="F18" i="2"/>
  <c r="E18" i="2"/>
  <c r="D18" i="2"/>
  <c r="AN17" i="2"/>
  <c r="AN106" i="2" s="1"/>
  <c r="AK17" i="2"/>
  <c r="AI17" i="2"/>
  <c r="AH17" i="2"/>
  <c r="AG17" i="2"/>
  <c r="AF17" i="2"/>
  <c r="AE17" i="2"/>
  <c r="X17" i="2"/>
  <c r="W17" i="2"/>
  <c r="T17" i="2"/>
  <c r="O17" i="2"/>
  <c r="N17" i="2"/>
  <c r="M17" i="2"/>
  <c r="V17" i="2" s="1"/>
  <c r="L17" i="2"/>
  <c r="K17" i="2"/>
  <c r="J17" i="2"/>
  <c r="I17" i="2"/>
  <c r="H17" i="2"/>
  <c r="G17" i="2"/>
  <c r="F17" i="2"/>
  <c r="E17" i="2"/>
  <c r="D17" i="2"/>
  <c r="AO15" i="2"/>
  <c r="AP15" i="2" s="1"/>
  <c r="AE15" i="2"/>
  <c r="AF15" i="2" s="1"/>
  <c r="AG15" i="2" s="1"/>
  <c r="AH15" i="2" s="1"/>
  <c r="AI15" i="2" s="1"/>
  <c r="AJ15" i="2" s="1"/>
  <c r="AK15" i="2" s="1"/>
  <c r="AL15" i="2" s="1"/>
  <c r="AD15" i="2"/>
  <c r="BI108" i="1"/>
  <c r="BD107" i="1"/>
  <c r="AY107" i="1"/>
  <c r="AS107" i="1"/>
  <c r="AV107" i="1" s="1"/>
  <c r="AR107" i="1"/>
  <c r="AP107" i="1"/>
  <c r="AO107" i="1"/>
  <c r="AN107" i="1" s="1"/>
  <c r="S107" i="1"/>
  <c r="R107" i="1"/>
  <c r="Q107" i="1"/>
  <c r="P107" i="1"/>
  <c r="O107" i="1"/>
  <c r="N107" i="1"/>
  <c r="I107" i="1"/>
  <c r="D107" i="1"/>
  <c r="AW106" i="1"/>
  <c r="AW108" i="1" s="1"/>
  <c r="BI105" i="1"/>
  <c r="BH105" i="1"/>
  <c r="BG105" i="1"/>
  <c r="BF105" i="1"/>
  <c r="BE105" i="1"/>
  <c r="BC105" i="1"/>
  <c r="BB105" i="1"/>
  <c r="BA105" i="1"/>
  <c r="AZ105" i="1"/>
  <c r="AW105" i="1"/>
  <c r="AJ105" i="1"/>
  <c r="BD104" i="1"/>
  <c r="AX104" i="1" s="1"/>
  <c r="AY104" i="1"/>
  <c r="AU104" i="1"/>
  <c r="AS104" i="1"/>
  <c r="AV104" i="1" s="1"/>
  <c r="AR104" i="1"/>
  <c r="AQ104" i="1"/>
  <c r="AP104" i="1"/>
  <c r="AO104" i="1"/>
  <c r="AN104" i="1" s="1"/>
  <c r="Z104" i="1"/>
  <c r="S104" i="1"/>
  <c r="R104" i="1"/>
  <c r="Q104" i="1"/>
  <c r="AB104" i="1" s="1"/>
  <c r="AL104" i="1" s="1"/>
  <c r="P104" i="1"/>
  <c r="AA104" i="1" s="1"/>
  <c r="O104" i="1"/>
  <c r="N104" i="1"/>
  <c r="M104" i="1"/>
  <c r="AC104" i="1" s="1"/>
  <c r="L104" i="1"/>
  <c r="K104" i="1"/>
  <c r="J104" i="1"/>
  <c r="I104" i="1"/>
  <c r="Y104" i="1" s="1"/>
  <c r="H104" i="1"/>
  <c r="G104" i="1"/>
  <c r="F104" i="1"/>
  <c r="E104" i="1"/>
  <c r="D104" i="1"/>
  <c r="BD103" i="1"/>
  <c r="AY103" i="1"/>
  <c r="AX103" i="1"/>
  <c r="AS103" i="1"/>
  <c r="AQ103" i="1" s="1"/>
  <c r="AR103" i="1"/>
  <c r="AP103" i="1"/>
  <c r="AO103" i="1"/>
  <c r="AU103" i="1" s="1"/>
  <c r="AB103" i="1"/>
  <c r="AL103" i="1" s="1"/>
  <c r="S103" i="1"/>
  <c r="R103" i="1"/>
  <c r="AC103" i="1" s="1"/>
  <c r="Q103" i="1"/>
  <c r="P103" i="1"/>
  <c r="AA103" i="1" s="1"/>
  <c r="O103" i="1"/>
  <c r="Z103" i="1" s="1"/>
  <c r="N103" i="1"/>
  <c r="Y103" i="1" s="1"/>
  <c r="M103" i="1"/>
  <c r="L103" i="1"/>
  <c r="K103" i="1"/>
  <c r="J103" i="1"/>
  <c r="I103" i="1"/>
  <c r="H103" i="1"/>
  <c r="G103" i="1"/>
  <c r="F103" i="1"/>
  <c r="E103" i="1"/>
  <c r="D103" i="1"/>
  <c r="BD102" i="1"/>
  <c r="AX102" i="1" s="1"/>
  <c r="AY102" i="1"/>
  <c r="AU102" i="1"/>
  <c r="AS102" i="1"/>
  <c r="AV102" i="1" s="1"/>
  <c r="AR102" i="1"/>
  <c r="AQ102" i="1"/>
  <c r="AP102" i="1"/>
  <c r="AO102" i="1"/>
  <c r="AN102" i="1" s="1"/>
  <c r="Z102" i="1"/>
  <c r="S102" i="1"/>
  <c r="R102" i="1"/>
  <c r="AC102" i="1" s="1"/>
  <c r="Q102" i="1"/>
  <c r="AB102" i="1" s="1"/>
  <c r="AL102" i="1" s="1"/>
  <c r="P102" i="1"/>
  <c r="AA102" i="1" s="1"/>
  <c r="O102" i="1"/>
  <c r="N102" i="1"/>
  <c r="Y102" i="1" s="1"/>
  <c r="M102" i="1"/>
  <c r="L102" i="1"/>
  <c r="K102" i="1"/>
  <c r="J102" i="1"/>
  <c r="I102" i="1"/>
  <c r="H102" i="1"/>
  <c r="G102" i="1"/>
  <c r="F102" i="1"/>
  <c r="E102" i="1"/>
  <c r="D102" i="1"/>
  <c r="BD101" i="1"/>
  <c r="AY101" i="1"/>
  <c r="AX101" i="1"/>
  <c r="AS101" i="1"/>
  <c r="AQ101" i="1" s="1"/>
  <c r="AR101" i="1"/>
  <c r="AP101" i="1"/>
  <c r="AO101" i="1"/>
  <c r="AU101" i="1" s="1"/>
  <c r="AB101" i="1"/>
  <c r="AL101" i="1" s="1"/>
  <c r="S101" i="1"/>
  <c r="R101" i="1"/>
  <c r="AC101" i="1" s="1"/>
  <c r="Q101" i="1"/>
  <c r="P101" i="1"/>
  <c r="AA101" i="1" s="1"/>
  <c r="O101" i="1"/>
  <c r="Z101" i="1" s="1"/>
  <c r="N101" i="1"/>
  <c r="Y101" i="1" s="1"/>
  <c r="M101" i="1"/>
  <c r="L101" i="1"/>
  <c r="K101" i="1"/>
  <c r="J101" i="1"/>
  <c r="I101" i="1"/>
  <c r="H101" i="1"/>
  <c r="G101" i="1"/>
  <c r="F101" i="1"/>
  <c r="E101" i="1"/>
  <c r="D101" i="1"/>
  <c r="BD100" i="1"/>
  <c r="AX100" i="1" s="1"/>
  <c r="AY100" i="1"/>
  <c r="AU100" i="1"/>
  <c r="AS100" i="1"/>
  <c r="AV100" i="1" s="1"/>
  <c r="AR100" i="1"/>
  <c r="AQ100" i="1"/>
  <c r="AT100" i="1" s="1"/>
  <c r="AP100" i="1"/>
  <c r="AO100" i="1"/>
  <c r="AN100" i="1" s="1"/>
  <c r="Z100" i="1"/>
  <c r="S100" i="1"/>
  <c r="R100" i="1"/>
  <c r="AC100" i="1" s="1"/>
  <c r="Q100" i="1"/>
  <c r="AB100" i="1" s="1"/>
  <c r="AL100" i="1" s="1"/>
  <c r="P100" i="1"/>
  <c r="AA100" i="1" s="1"/>
  <c r="O100" i="1"/>
  <c r="N100" i="1"/>
  <c r="Y100" i="1" s="1"/>
  <c r="M100" i="1"/>
  <c r="L100" i="1"/>
  <c r="K100" i="1"/>
  <c r="J100" i="1"/>
  <c r="I100" i="1"/>
  <c r="H100" i="1"/>
  <c r="G100" i="1"/>
  <c r="F100" i="1"/>
  <c r="E100" i="1"/>
  <c r="D100" i="1"/>
  <c r="BD99" i="1"/>
  <c r="AY99" i="1"/>
  <c r="AX99" i="1"/>
  <c r="AS99" i="1"/>
  <c r="AQ99" i="1" s="1"/>
  <c r="AR99" i="1"/>
  <c r="AP99" i="1"/>
  <c r="AO99" i="1"/>
  <c r="AU99" i="1" s="1"/>
  <c r="AB99" i="1"/>
  <c r="AL99" i="1" s="1"/>
  <c r="S99" i="1"/>
  <c r="R99" i="1"/>
  <c r="AC99" i="1" s="1"/>
  <c r="Q99" i="1"/>
  <c r="P99" i="1"/>
  <c r="AA99" i="1" s="1"/>
  <c r="O99" i="1"/>
  <c r="Z99" i="1" s="1"/>
  <c r="N99" i="1"/>
  <c r="Y99" i="1" s="1"/>
  <c r="M99" i="1"/>
  <c r="L99" i="1"/>
  <c r="K99" i="1"/>
  <c r="J99" i="1"/>
  <c r="I99" i="1"/>
  <c r="H99" i="1"/>
  <c r="G99" i="1"/>
  <c r="F99" i="1"/>
  <c r="E99" i="1"/>
  <c r="D99" i="1"/>
  <c r="BD98" i="1"/>
  <c r="AX98" i="1" s="1"/>
  <c r="AY98" i="1"/>
  <c r="AU98" i="1"/>
  <c r="AS98" i="1"/>
  <c r="AV98" i="1" s="1"/>
  <c r="AR98" i="1"/>
  <c r="AQ98" i="1"/>
  <c r="AT98" i="1" s="1"/>
  <c r="AP98" i="1"/>
  <c r="AO98" i="1"/>
  <c r="AN98" i="1" s="1"/>
  <c r="T98" i="1"/>
  <c r="S98" i="1"/>
  <c r="R98" i="1"/>
  <c r="AC98" i="1" s="1"/>
  <c r="Q98" i="1"/>
  <c r="AB98" i="1" s="1"/>
  <c r="AL98" i="1" s="1"/>
  <c r="P98" i="1"/>
  <c r="AA98" i="1" s="1"/>
  <c r="O98" i="1"/>
  <c r="Z98" i="1" s="1"/>
  <c r="N98" i="1"/>
  <c r="Y98" i="1" s="1"/>
  <c r="AI98" i="1" s="1"/>
  <c r="M98" i="1"/>
  <c r="L98" i="1"/>
  <c r="K98" i="1"/>
  <c r="J98" i="1"/>
  <c r="I98" i="1"/>
  <c r="H98" i="1"/>
  <c r="G98" i="1"/>
  <c r="F98" i="1"/>
  <c r="E98" i="1"/>
  <c r="D98" i="1"/>
  <c r="BD97" i="1"/>
  <c r="AY97" i="1"/>
  <c r="AX97" i="1" s="1"/>
  <c r="AV97" i="1"/>
  <c r="AS97" i="1"/>
  <c r="AR97" i="1"/>
  <c r="AU97" i="1" s="1"/>
  <c r="AP97" i="1"/>
  <c r="AO97" i="1"/>
  <c r="AN97" i="1"/>
  <c r="AA97" i="1"/>
  <c r="S97" i="1"/>
  <c r="R97" i="1"/>
  <c r="AC97" i="1" s="1"/>
  <c r="Q97" i="1"/>
  <c r="P97" i="1"/>
  <c r="O97" i="1"/>
  <c r="Z97" i="1" s="1"/>
  <c r="N97" i="1"/>
  <c r="Y97" i="1" s="1"/>
  <c r="M97" i="1"/>
  <c r="L97" i="1"/>
  <c r="AB97" i="1" s="1"/>
  <c r="AL97" i="1" s="1"/>
  <c r="K97" i="1"/>
  <c r="J97" i="1"/>
  <c r="I97" i="1"/>
  <c r="H97" i="1"/>
  <c r="G97" i="1"/>
  <c r="F97" i="1"/>
  <c r="E97" i="1"/>
  <c r="D97" i="1"/>
  <c r="BD96" i="1"/>
  <c r="AY96" i="1"/>
  <c r="AX96" i="1" s="1"/>
  <c r="AS96" i="1"/>
  <c r="AR96" i="1"/>
  <c r="AU96" i="1" s="1"/>
  <c r="AP96" i="1"/>
  <c r="AV96" i="1" s="1"/>
  <c r="AO96" i="1"/>
  <c r="AC96" i="1"/>
  <c r="Y96" i="1"/>
  <c r="S96" i="1"/>
  <c r="R96" i="1"/>
  <c r="Q96" i="1"/>
  <c r="AB96" i="1" s="1"/>
  <c r="AL96" i="1" s="1"/>
  <c r="P96" i="1"/>
  <c r="AA96" i="1" s="1"/>
  <c r="O96" i="1"/>
  <c r="Z96" i="1" s="1"/>
  <c r="N96" i="1"/>
  <c r="M96" i="1"/>
  <c r="L96" i="1"/>
  <c r="K96" i="1"/>
  <c r="J96" i="1"/>
  <c r="I96" i="1"/>
  <c r="H96" i="1"/>
  <c r="G96" i="1"/>
  <c r="F96" i="1"/>
  <c r="E96" i="1"/>
  <c r="D96" i="1"/>
  <c r="BD95" i="1"/>
  <c r="AY95" i="1"/>
  <c r="AX95" i="1" s="1"/>
  <c r="AV95" i="1"/>
  <c r="AS95" i="1"/>
  <c r="AR95" i="1"/>
  <c r="AU95" i="1" s="1"/>
  <c r="AP95" i="1"/>
  <c r="AO95" i="1"/>
  <c r="AN95" i="1"/>
  <c r="S95" i="1"/>
  <c r="R95" i="1"/>
  <c r="AC95" i="1" s="1"/>
  <c r="Q95" i="1"/>
  <c r="AB95" i="1" s="1"/>
  <c r="AL95" i="1" s="1"/>
  <c r="P95" i="1"/>
  <c r="AA95" i="1" s="1"/>
  <c r="O95" i="1"/>
  <c r="Z95" i="1" s="1"/>
  <c r="N95" i="1"/>
  <c r="Y95" i="1" s="1"/>
  <c r="AI95" i="1" s="1"/>
  <c r="M95" i="1"/>
  <c r="X95" i="1" s="1"/>
  <c r="L95" i="1"/>
  <c r="K95" i="1"/>
  <c r="J95" i="1"/>
  <c r="I95" i="1"/>
  <c r="H95" i="1"/>
  <c r="G95" i="1"/>
  <c r="F95" i="1"/>
  <c r="E95" i="1"/>
  <c r="D95" i="1"/>
  <c r="BD94" i="1"/>
  <c r="AY94" i="1"/>
  <c r="AX94" i="1"/>
  <c r="AS94" i="1"/>
  <c r="AQ94" i="1" s="1"/>
  <c r="AR94" i="1"/>
  <c r="AP94" i="1"/>
  <c r="AO94" i="1"/>
  <c r="AU94" i="1" s="1"/>
  <c r="AB94" i="1"/>
  <c r="AL94" i="1" s="1"/>
  <c r="S94" i="1"/>
  <c r="R94" i="1"/>
  <c r="Q94" i="1"/>
  <c r="P94" i="1"/>
  <c r="AA94" i="1" s="1"/>
  <c r="O94" i="1"/>
  <c r="Z94" i="1" s="1"/>
  <c r="N94" i="1"/>
  <c r="M94" i="1"/>
  <c r="AC94" i="1" s="1"/>
  <c r="L94" i="1"/>
  <c r="K94" i="1"/>
  <c r="J94" i="1"/>
  <c r="I94" i="1"/>
  <c r="Y94" i="1" s="1"/>
  <c r="H94" i="1"/>
  <c r="G94" i="1"/>
  <c r="F94" i="1"/>
  <c r="E94" i="1"/>
  <c r="D94" i="1"/>
  <c r="BD93" i="1"/>
  <c r="AX93" i="1" s="1"/>
  <c r="AY93" i="1"/>
  <c r="AU93" i="1"/>
  <c r="AS93" i="1"/>
  <c r="AV93" i="1" s="1"/>
  <c r="AR93" i="1"/>
  <c r="AQ93" i="1"/>
  <c r="AP93" i="1"/>
  <c r="AO93" i="1"/>
  <c r="AN93" i="1" s="1"/>
  <c r="Z93" i="1"/>
  <c r="S93" i="1"/>
  <c r="R93" i="1"/>
  <c r="AC93" i="1" s="1"/>
  <c r="Q93" i="1"/>
  <c r="AB93" i="1" s="1"/>
  <c r="AL93" i="1" s="1"/>
  <c r="P93" i="1"/>
  <c r="O93" i="1"/>
  <c r="N93" i="1"/>
  <c r="Y93" i="1" s="1"/>
  <c r="M93" i="1"/>
  <c r="L93" i="1"/>
  <c r="K93" i="1"/>
  <c r="AA93" i="1" s="1"/>
  <c r="J93" i="1"/>
  <c r="I93" i="1"/>
  <c r="H93" i="1"/>
  <c r="G93" i="1"/>
  <c r="F93" i="1"/>
  <c r="E93" i="1"/>
  <c r="D93" i="1"/>
  <c r="BD92" i="1"/>
  <c r="AY92" i="1"/>
  <c r="AX92" i="1"/>
  <c r="AS92" i="1"/>
  <c r="AQ92" i="1" s="1"/>
  <c r="AR92" i="1"/>
  <c r="AP92" i="1"/>
  <c r="AO92" i="1"/>
  <c r="AU92" i="1" s="1"/>
  <c r="AB92" i="1"/>
  <c r="AL92" i="1" s="1"/>
  <c r="S92" i="1"/>
  <c r="R92" i="1"/>
  <c r="AC92" i="1" s="1"/>
  <c r="Q92" i="1"/>
  <c r="P92" i="1"/>
  <c r="AA92" i="1" s="1"/>
  <c r="O92" i="1"/>
  <c r="Z92" i="1" s="1"/>
  <c r="N92" i="1"/>
  <c r="Y92" i="1" s="1"/>
  <c r="M92" i="1"/>
  <c r="L92" i="1"/>
  <c r="K92" i="1"/>
  <c r="J92" i="1"/>
  <c r="I92" i="1"/>
  <c r="H92" i="1"/>
  <c r="G92" i="1"/>
  <c r="F92" i="1"/>
  <c r="E92" i="1"/>
  <c r="D92" i="1"/>
  <c r="BD91" i="1"/>
  <c r="AX91" i="1" s="1"/>
  <c r="AY91" i="1"/>
  <c r="AU91" i="1"/>
  <c r="AS91" i="1"/>
  <c r="AV91" i="1" s="1"/>
  <c r="AR91" i="1"/>
  <c r="AQ91" i="1"/>
  <c r="AT91" i="1" s="1"/>
  <c r="AP91" i="1"/>
  <c r="AO91" i="1"/>
  <c r="AN91" i="1" s="1"/>
  <c r="T91" i="1"/>
  <c r="S91" i="1"/>
  <c r="R91" i="1"/>
  <c r="AC91" i="1" s="1"/>
  <c r="Q91" i="1"/>
  <c r="AB91" i="1" s="1"/>
  <c r="AL91" i="1" s="1"/>
  <c r="P91" i="1"/>
  <c r="AA91" i="1" s="1"/>
  <c r="O91" i="1"/>
  <c r="Z91" i="1" s="1"/>
  <c r="N91" i="1"/>
  <c r="Y91" i="1" s="1"/>
  <c r="AI91" i="1" s="1"/>
  <c r="M91" i="1"/>
  <c r="L91" i="1"/>
  <c r="K91" i="1"/>
  <c r="J91" i="1"/>
  <c r="I91" i="1"/>
  <c r="H91" i="1"/>
  <c r="G91" i="1"/>
  <c r="F91" i="1"/>
  <c r="E91" i="1"/>
  <c r="D91" i="1"/>
  <c r="BD90" i="1"/>
  <c r="AY90" i="1"/>
  <c r="AX90" i="1" s="1"/>
  <c r="AV90" i="1"/>
  <c r="AS90" i="1"/>
  <c r="AR90" i="1"/>
  <c r="AU90" i="1" s="1"/>
  <c r="AP90" i="1"/>
  <c r="AO90" i="1"/>
  <c r="AN90" i="1"/>
  <c r="AA90" i="1"/>
  <c r="S90" i="1"/>
  <c r="R90" i="1"/>
  <c r="AC90" i="1" s="1"/>
  <c r="Q90" i="1"/>
  <c r="P90" i="1"/>
  <c r="O90" i="1"/>
  <c r="Z90" i="1" s="1"/>
  <c r="N90" i="1"/>
  <c r="Y90" i="1" s="1"/>
  <c r="M90" i="1"/>
  <c r="L90" i="1"/>
  <c r="AB90" i="1" s="1"/>
  <c r="AL90" i="1" s="1"/>
  <c r="K90" i="1"/>
  <c r="J90" i="1"/>
  <c r="I90" i="1"/>
  <c r="H90" i="1"/>
  <c r="G90" i="1"/>
  <c r="F90" i="1"/>
  <c r="E90" i="1"/>
  <c r="D90" i="1"/>
  <c r="BD89" i="1"/>
  <c r="AY89" i="1"/>
  <c r="AX89" i="1" s="1"/>
  <c r="AS89" i="1"/>
  <c r="AR89" i="1"/>
  <c r="AU89" i="1" s="1"/>
  <c r="AP89" i="1"/>
  <c r="AV89" i="1" s="1"/>
  <c r="AO89" i="1"/>
  <c r="S89" i="1"/>
  <c r="R89" i="1"/>
  <c r="AC89" i="1" s="1"/>
  <c r="Q89" i="1"/>
  <c r="AB89" i="1" s="1"/>
  <c r="AL89" i="1" s="1"/>
  <c r="P89" i="1"/>
  <c r="AA89" i="1" s="1"/>
  <c r="O89" i="1"/>
  <c r="Z89" i="1" s="1"/>
  <c r="N89" i="1"/>
  <c r="T89" i="1" s="1"/>
  <c r="M89" i="1"/>
  <c r="L89" i="1"/>
  <c r="K89" i="1"/>
  <c r="J89" i="1"/>
  <c r="I89" i="1"/>
  <c r="H89" i="1"/>
  <c r="G89" i="1"/>
  <c r="F89" i="1"/>
  <c r="E89" i="1"/>
  <c r="D89" i="1"/>
  <c r="BD88" i="1"/>
  <c r="AX88" i="1" s="1"/>
  <c r="AY88" i="1"/>
  <c r="AU88" i="1"/>
  <c r="AS88" i="1"/>
  <c r="AV88" i="1" s="1"/>
  <c r="AR88" i="1"/>
  <c r="AQ88" i="1"/>
  <c r="AT88" i="1" s="1"/>
  <c r="AP88" i="1"/>
  <c r="AO88" i="1"/>
  <c r="AN88" i="1" s="1"/>
  <c r="Z88" i="1"/>
  <c r="S88" i="1"/>
  <c r="R88" i="1"/>
  <c r="AC88" i="1" s="1"/>
  <c r="Q88" i="1"/>
  <c r="AB88" i="1" s="1"/>
  <c r="AL88" i="1" s="1"/>
  <c r="P88" i="1"/>
  <c r="AA88" i="1" s="1"/>
  <c r="O88" i="1"/>
  <c r="N88" i="1"/>
  <c r="Y88" i="1" s="1"/>
  <c r="M88" i="1"/>
  <c r="L88" i="1"/>
  <c r="K88" i="1"/>
  <c r="J88" i="1"/>
  <c r="I88" i="1"/>
  <c r="H88" i="1"/>
  <c r="G88" i="1"/>
  <c r="F88" i="1"/>
  <c r="E88" i="1"/>
  <c r="D88" i="1"/>
  <c r="BD87" i="1"/>
  <c r="AY87" i="1"/>
  <c r="AX87" i="1"/>
  <c r="AS87" i="1"/>
  <c r="AQ87" i="1" s="1"/>
  <c r="AR87" i="1"/>
  <c r="AP87" i="1"/>
  <c r="AO87" i="1"/>
  <c r="AU87" i="1" s="1"/>
  <c r="S87" i="1"/>
  <c r="R87" i="1"/>
  <c r="AC87" i="1" s="1"/>
  <c r="AM87" i="1" s="1"/>
  <c r="Q87" i="1"/>
  <c r="AB87" i="1" s="1"/>
  <c r="AL87" i="1" s="1"/>
  <c r="P87" i="1"/>
  <c r="AA87" i="1" s="1"/>
  <c r="O87" i="1"/>
  <c r="Z87" i="1" s="1"/>
  <c r="N87" i="1"/>
  <c r="T87" i="1" s="1"/>
  <c r="M87" i="1"/>
  <c r="X87" i="1" s="1"/>
  <c r="L87" i="1"/>
  <c r="K87" i="1"/>
  <c r="J87" i="1"/>
  <c r="I87" i="1"/>
  <c r="H87" i="1"/>
  <c r="G87" i="1"/>
  <c r="F87" i="1"/>
  <c r="E87" i="1"/>
  <c r="D87" i="1"/>
  <c r="BD86" i="1"/>
  <c r="AX86" i="1" s="1"/>
  <c r="AY86" i="1"/>
  <c r="AU86" i="1"/>
  <c r="AS86" i="1"/>
  <c r="AV86" i="1" s="1"/>
  <c r="AR86" i="1"/>
  <c r="AQ86" i="1"/>
  <c r="AT86" i="1" s="1"/>
  <c r="AP86" i="1"/>
  <c r="AO86" i="1"/>
  <c r="AN86" i="1" s="1"/>
  <c r="V86" i="1"/>
  <c r="S86" i="1"/>
  <c r="R86" i="1"/>
  <c r="X86" i="1" s="1"/>
  <c r="Q86" i="1"/>
  <c r="W86" i="1" s="1"/>
  <c r="P86" i="1"/>
  <c r="AA86" i="1" s="1"/>
  <c r="AF86" i="1" s="1"/>
  <c r="O86" i="1"/>
  <c r="U86" i="1" s="1"/>
  <c r="N86" i="1"/>
  <c r="T86" i="1" s="1"/>
  <c r="M86" i="1"/>
  <c r="L86" i="1"/>
  <c r="AB86" i="1" s="1"/>
  <c r="AL86" i="1" s="1"/>
  <c r="K86" i="1"/>
  <c r="J86" i="1"/>
  <c r="Z86" i="1" s="1"/>
  <c r="AE86" i="1" s="1"/>
  <c r="I86" i="1"/>
  <c r="H86" i="1"/>
  <c r="G86" i="1"/>
  <c r="F86" i="1"/>
  <c r="E86" i="1"/>
  <c r="D86" i="1"/>
  <c r="BD85" i="1"/>
  <c r="AY85" i="1"/>
  <c r="AX85" i="1" s="1"/>
  <c r="AS85" i="1"/>
  <c r="AR85" i="1"/>
  <c r="AU85" i="1" s="1"/>
  <c r="AP85" i="1"/>
  <c r="AV85" i="1" s="1"/>
  <c r="AO85" i="1"/>
  <c r="S85" i="1"/>
  <c r="R85" i="1"/>
  <c r="AC85" i="1" s="1"/>
  <c r="Q85" i="1"/>
  <c r="AB85" i="1" s="1"/>
  <c r="AG85" i="1" s="1"/>
  <c r="AG105" i="1" s="1"/>
  <c r="P85" i="1"/>
  <c r="AA85" i="1" s="1"/>
  <c r="O85" i="1"/>
  <c r="Z85" i="1" s="1"/>
  <c r="N85" i="1"/>
  <c r="T85" i="1" s="1"/>
  <c r="M85" i="1"/>
  <c r="L85" i="1"/>
  <c r="K85" i="1"/>
  <c r="J85" i="1"/>
  <c r="I85" i="1"/>
  <c r="H85" i="1"/>
  <c r="G85" i="1"/>
  <c r="F85" i="1"/>
  <c r="E85" i="1"/>
  <c r="D85" i="1"/>
  <c r="BD84" i="1"/>
  <c r="AY84" i="1"/>
  <c r="AX84" i="1"/>
  <c r="AS84" i="1"/>
  <c r="AV84" i="1" s="1"/>
  <c r="AR84" i="1"/>
  <c r="AP84" i="1"/>
  <c r="AO84" i="1"/>
  <c r="AN84" i="1" s="1"/>
  <c r="AB84" i="1"/>
  <c r="AL84" i="1" s="1"/>
  <c r="S84" i="1"/>
  <c r="R84" i="1"/>
  <c r="Q84" i="1"/>
  <c r="P84" i="1"/>
  <c r="AA84" i="1" s="1"/>
  <c r="O84" i="1"/>
  <c r="Z84" i="1" s="1"/>
  <c r="N84" i="1"/>
  <c r="M84" i="1"/>
  <c r="AC84" i="1" s="1"/>
  <c r="L84" i="1"/>
  <c r="K84" i="1"/>
  <c r="J84" i="1"/>
  <c r="I84" i="1"/>
  <c r="Y84" i="1" s="1"/>
  <c r="H84" i="1"/>
  <c r="G84" i="1"/>
  <c r="F84" i="1"/>
  <c r="E84" i="1"/>
  <c r="D84" i="1"/>
  <c r="BD83" i="1"/>
  <c r="AY83" i="1"/>
  <c r="AX83" i="1"/>
  <c r="AS83" i="1"/>
  <c r="AQ83" i="1" s="1"/>
  <c r="AR83" i="1"/>
  <c r="AP83" i="1"/>
  <c r="AO83" i="1"/>
  <c r="AU83" i="1" s="1"/>
  <c r="AB83" i="1"/>
  <c r="AL83" i="1" s="1"/>
  <c r="S83" i="1"/>
  <c r="R83" i="1"/>
  <c r="AC83" i="1" s="1"/>
  <c r="Q83" i="1"/>
  <c r="P83" i="1"/>
  <c r="O83" i="1"/>
  <c r="Z83" i="1" s="1"/>
  <c r="N83" i="1"/>
  <c r="Y83" i="1" s="1"/>
  <c r="M83" i="1"/>
  <c r="L83" i="1"/>
  <c r="K83" i="1"/>
  <c r="AA83" i="1" s="1"/>
  <c r="J83" i="1"/>
  <c r="I83" i="1"/>
  <c r="H83" i="1"/>
  <c r="G83" i="1"/>
  <c r="F83" i="1"/>
  <c r="E83" i="1"/>
  <c r="D83" i="1"/>
  <c r="BD82" i="1"/>
  <c r="AX82" i="1" s="1"/>
  <c r="AY82" i="1"/>
  <c r="AS82" i="1"/>
  <c r="AV82" i="1" s="1"/>
  <c r="AR82" i="1"/>
  <c r="AP82" i="1"/>
  <c r="AO82" i="1"/>
  <c r="AN82" i="1" s="1"/>
  <c r="S82" i="1"/>
  <c r="R82" i="1"/>
  <c r="AC82" i="1" s="1"/>
  <c r="AM82" i="1" s="1"/>
  <c r="Q82" i="1"/>
  <c r="P82" i="1"/>
  <c r="AA82" i="1" s="1"/>
  <c r="O82" i="1"/>
  <c r="N82" i="1"/>
  <c r="Y82" i="1" s="1"/>
  <c r="AI82" i="1" s="1"/>
  <c r="M82" i="1"/>
  <c r="L82" i="1"/>
  <c r="AB82" i="1" s="1"/>
  <c r="AL82" i="1" s="1"/>
  <c r="K82" i="1"/>
  <c r="J82" i="1"/>
  <c r="Z82" i="1" s="1"/>
  <c r="I82" i="1"/>
  <c r="H82" i="1"/>
  <c r="G82" i="1"/>
  <c r="F82" i="1"/>
  <c r="E82" i="1"/>
  <c r="D82" i="1"/>
  <c r="BD81" i="1"/>
  <c r="AY81" i="1"/>
  <c r="AX81" i="1" s="1"/>
  <c r="AS81" i="1"/>
  <c r="AR81" i="1"/>
  <c r="AU81" i="1" s="1"/>
  <c r="AP81" i="1"/>
  <c r="AV81" i="1" s="1"/>
  <c r="AO81" i="1"/>
  <c r="S81" i="1"/>
  <c r="R81" i="1"/>
  <c r="AC81" i="1" s="1"/>
  <c r="AM81" i="1" s="1"/>
  <c r="Q81" i="1"/>
  <c r="AB81" i="1" s="1"/>
  <c r="AL81" i="1" s="1"/>
  <c r="P81" i="1"/>
  <c r="AA81" i="1" s="1"/>
  <c r="O81" i="1"/>
  <c r="Z81" i="1" s="1"/>
  <c r="N81" i="1"/>
  <c r="T81" i="1" s="1"/>
  <c r="M81" i="1"/>
  <c r="L81" i="1"/>
  <c r="K81" i="1"/>
  <c r="J81" i="1"/>
  <c r="I81" i="1"/>
  <c r="H81" i="1"/>
  <c r="G81" i="1"/>
  <c r="F81" i="1"/>
  <c r="E81" i="1"/>
  <c r="D81" i="1"/>
  <c r="BD80" i="1"/>
  <c r="AY80" i="1"/>
  <c r="AX80" i="1" s="1"/>
  <c r="AS80" i="1"/>
  <c r="AR80" i="1"/>
  <c r="AU80" i="1" s="1"/>
  <c r="AP80" i="1"/>
  <c r="AV80" i="1" s="1"/>
  <c r="AO80" i="1"/>
  <c r="AN80" i="1"/>
  <c r="AA80" i="1"/>
  <c r="S80" i="1"/>
  <c r="R80" i="1"/>
  <c r="AC80" i="1" s="1"/>
  <c r="Q80" i="1"/>
  <c r="AB80" i="1" s="1"/>
  <c r="AL80" i="1" s="1"/>
  <c r="P80" i="1"/>
  <c r="O80" i="1"/>
  <c r="Z80" i="1" s="1"/>
  <c r="N80" i="1"/>
  <c r="Y80" i="1" s="1"/>
  <c r="M80" i="1"/>
  <c r="L80" i="1"/>
  <c r="K80" i="1"/>
  <c r="J80" i="1"/>
  <c r="I80" i="1"/>
  <c r="H80" i="1"/>
  <c r="G80" i="1"/>
  <c r="F80" i="1"/>
  <c r="E80" i="1"/>
  <c r="D80" i="1"/>
  <c r="BD79" i="1"/>
  <c r="AY79" i="1"/>
  <c r="AX79" i="1" s="1"/>
  <c r="AS79" i="1"/>
  <c r="AR79" i="1"/>
  <c r="AU79" i="1" s="1"/>
  <c r="AP79" i="1"/>
  <c r="AV79" i="1" s="1"/>
  <c r="AO79" i="1"/>
  <c r="S79" i="1"/>
  <c r="R79" i="1"/>
  <c r="AC79" i="1" s="1"/>
  <c r="Q79" i="1"/>
  <c r="AB79" i="1" s="1"/>
  <c r="AL79" i="1" s="1"/>
  <c r="P79" i="1"/>
  <c r="AA79" i="1" s="1"/>
  <c r="O79" i="1"/>
  <c r="Z79" i="1" s="1"/>
  <c r="N79" i="1"/>
  <c r="Y79" i="1" s="1"/>
  <c r="AI79" i="1" s="1"/>
  <c r="M79" i="1"/>
  <c r="L79" i="1"/>
  <c r="K79" i="1"/>
  <c r="J79" i="1"/>
  <c r="I79" i="1"/>
  <c r="H79" i="1"/>
  <c r="G79" i="1"/>
  <c r="F79" i="1"/>
  <c r="E79" i="1"/>
  <c r="D79" i="1"/>
  <c r="BD78" i="1"/>
  <c r="AY78" i="1"/>
  <c r="AX78" i="1"/>
  <c r="AS78" i="1"/>
  <c r="AQ78" i="1" s="1"/>
  <c r="AR78" i="1"/>
  <c r="AP78" i="1"/>
  <c r="AO78" i="1"/>
  <c r="AU78" i="1" s="1"/>
  <c r="AB78" i="1"/>
  <c r="AL78" i="1" s="1"/>
  <c r="S78" i="1"/>
  <c r="R78" i="1"/>
  <c r="Q78" i="1"/>
  <c r="P78" i="1"/>
  <c r="AA78" i="1" s="1"/>
  <c r="O78" i="1"/>
  <c r="Z78" i="1" s="1"/>
  <c r="N78" i="1"/>
  <c r="M78" i="1"/>
  <c r="AC78" i="1" s="1"/>
  <c r="L78" i="1"/>
  <c r="K78" i="1"/>
  <c r="J78" i="1"/>
  <c r="I78" i="1"/>
  <c r="Y78" i="1" s="1"/>
  <c r="H78" i="1"/>
  <c r="G78" i="1"/>
  <c r="F78" i="1"/>
  <c r="E78" i="1"/>
  <c r="D78" i="1"/>
  <c r="BD77" i="1"/>
  <c r="AX77" i="1" s="1"/>
  <c r="AY77" i="1"/>
  <c r="AS77" i="1"/>
  <c r="AV77" i="1" s="1"/>
  <c r="AR77" i="1"/>
  <c r="AP77" i="1"/>
  <c r="AO77" i="1"/>
  <c r="AN77" i="1" s="1"/>
  <c r="S77" i="1"/>
  <c r="R77" i="1"/>
  <c r="AC77" i="1" s="1"/>
  <c r="Q77" i="1"/>
  <c r="AB77" i="1" s="1"/>
  <c r="AL77" i="1" s="1"/>
  <c r="P77" i="1"/>
  <c r="O77" i="1"/>
  <c r="Z77" i="1" s="1"/>
  <c r="N77" i="1"/>
  <c r="Y77" i="1" s="1"/>
  <c r="M77" i="1"/>
  <c r="L77" i="1"/>
  <c r="K77" i="1"/>
  <c r="AA77" i="1" s="1"/>
  <c r="J77" i="1"/>
  <c r="I77" i="1"/>
  <c r="H77" i="1"/>
  <c r="G77" i="1"/>
  <c r="F77" i="1"/>
  <c r="E77" i="1"/>
  <c r="D77" i="1"/>
  <c r="BD76" i="1"/>
  <c r="AY76" i="1"/>
  <c r="AX76" i="1"/>
  <c r="AS76" i="1"/>
  <c r="AQ76" i="1" s="1"/>
  <c r="AR76" i="1"/>
  <c r="AP76" i="1"/>
  <c r="AO76" i="1"/>
  <c r="AU76" i="1" s="1"/>
  <c r="AB76" i="1"/>
  <c r="AL76" i="1" s="1"/>
  <c r="S76" i="1"/>
  <c r="R76" i="1"/>
  <c r="Q76" i="1"/>
  <c r="P76" i="1"/>
  <c r="AA76" i="1" s="1"/>
  <c r="O76" i="1"/>
  <c r="Z76" i="1" s="1"/>
  <c r="N76" i="1"/>
  <c r="M76" i="1"/>
  <c r="AC76" i="1" s="1"/>
  <c r="L76" i="1"/>
  <c r="K76" i="1"/>
  <c r="J76" i="1"/>
  <c r="I76" i="1"/>
  <c r="Y76" i="1" s="1"/>
  <c r="H76" i="1"/>
  <c r="G76" i="1"/>
  <c r="F76" i="1"/>
  <c r="E76" i="1"/>
  <c r="D76" i="1"/>
  <c r="BD75" i="1"/>
  <c r="AX75" i="1" s="1"/>
  <c r="AY75" i="1"/>
  <c r="AS75" i="1"/>
  <c r="AV75" i="1" s="1"/>
  <c r="AR75" i="1"/>
  <c r="AP75" i="1"/>
  <c r="AO75" i="1"/>
  <c r="AN75" i="1" s="1"/>
  <c r="S75" i="1"/>
  <c r="R75" i="1"/>
  <c r="AC75" i="1" s="1"/>
  <c r="Q75" i="1"/>
  <c r="AB75" i="1" s="1"/>
  <c r="AL75" i="1" s="1"/>
  <c r="P75" i="1"/>
  <c r="AA75" i="1" s="1"/>
  <c r="O75" i="1"/>
  <c r="Z75" i="1" s="1"/>
  <c r="N75" i="1"/>
  <c r="Y75" i="1" s="1"/>
  <c r="M75" i="1"/>
  <c r="L75" i="1"/>
  <c r="K75" i="1"/>
  <c r="J75" i="1"/>
  <c r="I75" i="1"/>
  <c r="H75" i="1"/>
  <c r="G75" i="1"/>
  <c r="F75" i="1"/>
  <c r="E75" i="1"/>
  <c r="D75" i="1"/>
  <c r="BD74" i="1"/>
  <c r="AY74" i="1"/>
  <c r="AX74" i="1"/>
  <c r="AS74" i="1"/>
  <c r="AQ74" i="1" s="1"/>
  <c r="AR74" i="1"/>
  <c r="AP74" i="1"/>
  <c r="AO74" i="1"/>
  <c r="AU74" i="1" s="1"/>
  <c r="AB74" i="1"/>
  <c r="AL74" i="1" s="1"/>
  <c r="V74" i="1"/>
  <c r="S74" i="1"/>
  <c r="R74" i="1"/>
  <c r="AC74" i="1" s="1"/>
  <c r="AH74" i="1" s="1"/>
  <c r="Q74" i="1"/>
  <c r="P74" i="1"/>
  <c r="AA74" i="1" s="1"/>
  <c r="AK74" i="1" s="1"/>
  <c r="AK105" i="1" s="1"/>
  <c r="O74" i="1"/>
  <c r="U74" i="1" s="1"/>
  <c r="N74" i="1"/>
  <c r="T74" i="1" s="1"/>
  <c r="M74" i="1"/>
  <c r="L74" i="1"/>
  <c r="K74" i="1"/>
  <c r="J74" i="1"/>
  <c r="Z74" i="1" s="1"/>
  <c r="AE74" i="1" s="1"/>
  <c r="I74" i="1"/>
  <c r="H74" i="1"/>
  <c r="G74" i="1"/>
  <c r="F74" i="1"/>
  <c r="E74" i="1"/>
  <c r="D74" i="1"/>
  <c r="BD73" i="1"/>
  <c r="BD105" i="1" s="1"/>
  <c r="AY73" i="1"/>
  <c r="AX73" i="1" s="1"/>
  <c r="AS73" i="1"/>
  <c r="AS105" i="1" s="1"/>
  <c r="AR73" i="1"/>
  <c r="AR105" i="1" s="1"/>
  <c r="AP73" i="1"/>
  <c r="AV73" i="1" s="1"/>
  <c r="AO73" i="1"/>
  <c r="AO105" i="1" s="1"/>
  <c r="Z73" i="1"/>
  <c r="U73" i="1"/>
  <c r="S73" i="1"/>
  <c r="R73" i="1"/>
  <c r="Q73" i="1"/>
  <c r="AB73" i="1" s="1"/>
  <c r="AL73" i="1" s="1"/>
  <c r="AL105" i="1" s="1"/>
  <c r="P73" i="1"/>
  <c r="AA73" i="1" s="1"/>
  <c r="O73" i="1"/>
  <c r="N73" i="1"/>
  <c r="M73" i="1"/>
  <c r="X73" i="1" s="1"/>
  <c r="L73" i="1"/>
  <c r="K73" i="1"/>
  <c r="J73" i="1"/>
  <c r="I73" i="1"/>
  <c r="Y73" i="1" s="1"/>
  <c r="AI73" i="1" s="1"/>
  <c r="H73" i="1"/>
  <c r="G73" i="1"/>
  <c r="F73" i="1"/>
  <c r="E73" i="1"/>
  <c r="D73" i="1"/>
  <c r="AY72" i="1"/>
  <c r="AX72" i="1" s="1"/>
  <c r="AX105" i="1" s="1"/>
  <c r="AV72" i="1"/>
  <c r="AS72" i="1"/>
  <c r="AR72" i="1"/>
  <c r="AU72" i="1" s="1"/>
  <c r="AP72" i="1"/>
  <c r="AO72" i="1"/>
  <c r="AN72" i="1"/>
  <c r="AA72" i="1"/>
  <c r="W72" i="1"/>
  <c r="S72" i="1"/>
  <c r="S105" i="1" s="1"/>
  <c r="R72" i="1"/>
  <c r="AC72" i="1" s="1"/>
  <c r="Q72" i="1"/>
  <c r="Q105" i="1" s="1"/>
  <c r="P72" i="1"/>
  <c r="P105" i="1" s="1"/>
  <c r="V105" i="1" s="1"/>
  <c r="O72" i="1"/>
  <c r="O105" i="1" s="1"/>
  <c r="N72" i="1"/>
  <c r="Y72" i="1" s="1"/>
  <c r="M72" i="1"/>
  <c r="M105" i="1" s="1"/>
  <c r="L72" i="1"/>
  <c r="L105" i="1" s="1"/>
  <c r="K72" i="1"/>
  <c r="K105" i="1" s="1"/>
  <c r="J72" i="1"/>
  <c r="J105" i="1" s="1"/>
  <c r="I72" i="1"/>
  <c r="I105" i="1" s="1"/>
  <c r="H72" i="1"/>
  <c r="H105" i="1" s="1"/>
  <c r="G72" i="1"/>
  <c r="G105" i="1" s="1"/>
  <c r="F72" i="1"/>
  <c r="F105" i="1" s="1"/>
  <c r="E72" i="1"/>
  <c r="E105" i="1" s="1"/>
  <c r="D72" i="1"/>
  <c r="D105" i="1" s="1"/>
  <c r="BI71" i="1"/>
  <c r="BH71" i="1"/>
  <c r="BG71" i="1"/>
  <c r="BF71" i="1"/>
  <c r="BE71" i="1"/>
  <c r="BC71" i="1"/>
  <c r="BB71" i="1"/>
  <c r="BA71" i="1"/>
  <c r="AZ71" i="1"/>
  <c r="AW71" i="1"/>
  <c r="AM71" i="1"/>
  <c r="AK71" i="1"/>
  <c r="AH71" i="1"/>
  <c r="AG71" i="1"/>
  <c r="AF71" i="1"/>
  <c r="AE71" i="1"/>
  <c r="AD71" i="1"/>
  <c r="BD70" i="1"/>
  <c r="AY70" i="1"/>
  <c r="AX70" i="1" s="1"/>
  <c r="AS70" i="1"/>
  <c r="AR70" i="1"/>
  <c r="AP70" i="1"/>
  <c r="AV70" i="1" s="1"/>
  <c r="AO70" i="1"/>
  <c r="AN70" i="1"/>
  <c r="S70" i="1"/>
  <c r="R70" i="1"/>
  <c r="Q70" i="1"/>
  <c r="AB70" i="1" s="1"/>
  <c r="AL70" i="1" s="1"/>
  <c r="P70" i="1"/>
  <c r="O70" i="1"/>
  <c r="Z70" i="1" s="1"/>
  <c r="N70" i="1"/>
  <c r="M70" i="1"/>
  <c r="L70" i="1"/>
  <c r="K70" i="1"/>
  <c r="J70" i="1"/>
  <c r="I70" i="1"/>
  <c r="H70" i="1"/>
  <c r="G70" i="1"/>
  <c r="F70" i="1"/>
  <c r="E70" i="1"/>
  <c r="D70" i="1"/>
  <c r="BD69" i="1"/>
  <c r="BD71" i="1" s="1"/>
  <c r="AY69" i="1"/>
  <c r="AX69" i="1"/>
  <c r="AS69" i="1"/>
  <c r="AV69" i="1" s="1"/>
  <c r="AR69" i="1"/>
  <c r="AQ69" i="1"/>
  <c r="AT69" i="1" s="1"/>
  <c r="AP69" i="1"/>
  <c r="AO69" i="1"/>
  <c r="AN69" i="1" s="1"/>
  <c r="AC69" i="1"/>
  <c r="Y69" i="1"/>
  <c r="AI69" i="1" s="1"/>
  <c r="U69" i="1"/>
  <c r="S69" i="1"/>
  <c r="R69" i="1"/>
  <c r="X69" i="1" s="1"/>
  <c r="Q69" i="1"/>
  <c r="AB69" i="1" s="1"/>
  <c r="AL69" i="1" s="1"/>
  <c r="P69" i="1"/>
  <c r="V69" i="1" s="1"/>
  <c r="O69" i="1"/>
  <c r="Z69" i="1" s="1"/>
  <c r="N69" i="1"/>
  <c r="T69" i="1" s="1"/>
  <c r="M69" i="1"/>
  <c r="L69" i="1"/>
  <c r="K69" i="1"/>
  <c r="AA69" i="1" s="1"/>
  <c r="J69" i="1"/>
  <c r="I69" i="1"/>
  <c r="H69" i="1"/>
  <c r="G69" i="1"/>
  <c r="F69" i="1"/>
  <c r="E69" i="1"/>
  <c r="D69" i="1"/>
  <c r="BD68" i="1"/>
  <c r="AY68" i="1"/>
  <c r="AX68" i="1"/>
  <c r="AU68" i="1"/>
  <c r="AS68" i="1"/>
  <c r="AV68" i="1" s="1"/>
  <c r="AR68" i="1"/>
  <c r="AQ68" i="1"/>
  <c r="AT68" i="1" s="1"/>
  <c r="AP68" i="1"/>
  <c r="AO68" i="1"/>
  <c r="AN68" i="1" s="1"/>
  <c r="S68" i="1"/>
  <c r="R68" i="1"/>
  <c r="AC68" i="1" s="1"/>
  <c r="Q68" i="1"/>
  <c r="P68" i="1"/>
  <c r="AA68" i="1" s="1"/>
  <c r="O68" i="1"/>
  <c r="N68" i="1"/>
  <c r="T68" i="1" s="1"/>
  <c r="M68" i="1"/>
  <c r="L68" i="1"/>
  <c r="K68" i="1"/>
  <c r="J68" i="1"/>
  <c r="I68" i="1"/>
  <c r="H68" i="1"/>
  <c r="G68" i="1"/>
  <c r="F68" i="1"/>
  <c r="E68" i="1"/>
  <c r="D68" i="1"/>
  <c r="BD67" i="1"/>
  <c r="AY67" i="1"/>
  <c r="AX67" i="1" s="1"/>
  <c r="AS67" i="1"/>
  <c r="AR67" i="1"/>
  <c r="AP67" i="1"/>
  <c r="AN67" i="1" s="1"/>
  <c r="AO67" i="1"/>
  <c r="AJ67" i="1"/>
  <c r="AJ106" i="1" s="1"/>
  <c r="AJ108" i="1" s="1"/>
  <c r="AA67" i="1"/>
  <c r="U67" i="1"/>
  <c r="S67" i="1"/>
  <c r="R67" i="1"/>
  <c r="Q67" i="1"/>
  <c r="P67" i="1"/>
  <c r="O67" i="1"/>
  <c r="Z67" i="1" s="1"/>
  <c r="N67" i="1"/>
  <c r="M67" i="1"/>
  <c r="AC67" i="1" s="1"/>
  <c r="L67" i="1"/>
  <c r="K67" i="1"/>
  <c r="J67" i="1"/>
  <c r="I67" i="1"/>
  <c r="T67" i="1" s="1"/>
  <c r="H67" i="1"/>
  <c r="G67" i="1"/>
  <c r="F67" i="1"/>
  <c r="E67" i="1"/>
  <c r="D67" i="1"/>
  <c r="BD66" i="1"/>
  <c r="AY66" i="1"/>
  <c r="AX66" i="1"/>
  <c r="AU66" i="1"/>
  <c r="AS66" i="1"/>
  <c r="AV66" i="1" s="1"/>
  <c r="AR66" i="1"/>
  <c r="AQ66" i="1"/>
  <c r="AT66" i="1" s="1"/>
  <c r="AP66" i="1"/>
  <c r="AO66" i="1"/>
  <c r="AN66" i="1" s="1"/>
  <c r="AC66" i="1"/>
  <c r="AA66" i="1"/>
  <c r="V66" i="1"/>
  <c r="T66" i="1"/>
  <c r="S66" i="1"/>
  <c r="R66" i="1"/>
  <c r="Q66" i="1"/>
  <c r="P66" i="1"/>
  <c r="O66" i="1"/>
  <c r="Z66" i="1" s="1"/>
  <c r="N66" i="1"/>
  <c r="Y66" i="1" s="1"/>
  <c r="AI66" i="1" s="1"/>
  <c r="M66" i="1"/>
  <c r="L66" i="1"/>
  <c r="K66" i="1"/>
  <c r="J66" i="1"/>
  <c r="I66" i="1"/>
  <c r="H66" i="1"/>
  <c r="G66" i="1"/>
  <c r="F66" i="1"/>
  <c r="E66" i="1"/>
  <c r="D66" i="1"/>
  <c r="BD65" i="1"/>
  <c r="AY65" i="1"/>
  <c r="AS65" i="1"/>
  <c r="AS71" i="1" s="1"/>
  <c r="AR65" i="1"/>
  <c r="AP65" i="1"/>
  <c r="AP71" i="1" s="1"/>
  <c r="AO65" i="1"/>
  <c r="AO71" i="1" s="1"/>
  <c r="AN65" i="1"/>
  <c r="AN71" i="1" s="1"/>
  <c r="S65" i="1"/>
  <c r="R65" i="1"/>
  <c r="Q65" i="1"/>
  <c r="P65" i="1"/>
  <c r="AA65" i="1" s="1"/>
  <c r="O65" i="1"/>
  <c r="N65" i="1"/>
  <c r="M65" i="1"/>
  <c r="L65" i="1"/>
  <c r="AB65" i="1" s="1"/>
  <c r="K65" i="1"/>
  <c r="J65" i="1"/>
  <c r="J71" i="1" s="1"/>
  <c r="I65" i="1"/>
  <c r="H65" i="1"/>
  <c r="H71" i="1" s="1"/>
  <c r="G65" i="1"/>
  <c r="F65" i="1"/>
  <c r="F71" i="1" s="1"/>
  <c r="E65" i="1"/>
  <c r="D65" i="1"/>
  <c r="D71" i="1" s="1"/>
  <c r="BI64" i="1"/>
  <c r="BH64" i="1"/>
  <c r="BG64" i="1"/>
  <c r="BF64" i="1"/>
  <c r="BE64" i="1"/>
  <c r="BC64" i="1"/>
  <c r="BB64" i="1"/>
  <c r="BA64" i="1"/>
  <c r="AZ64" i="1"/>
  <c r="AW64" i="1"/>
  <c r="AR64" i="1"/>
  <c r="AP64" i="1"/>
  <c r="AM64" i="1"/>
  <c r="AK64" i="1"/>
  <c r="AJ64" i="1"/>
  <c r="AI64" i="1"/>
  <c r="AH64" i="1"/>
  <c r="AG64" i="1"/>
  <c r="AF64" i="1"/>
  <c r="AE64" i="1"/>
  <c r="AD64" i="1"/>
  <c r="BD63" i="1"/>
  <c r="AX63" i="1" s="1"/>
  <c r="AX64" i="1" s="1"/>
  <c r="AY63" i="1"/>
  <c r="AY64" i="1" s="1"/>
  <c r="AS63" i="1"/>
  <c r="AR63" i="1"/>
  <c r="AP63" i="1"/>
  <c r="AO63" i="1"/>
  <c r="S63" i="1"/>
  <c r="S64" i="1" s="1"/>
  <c r="R63" i="1"/>
  <c r="R64" i="1" s="1"/>
  <c r="Q63" i="1"/>
  <c r="AB63" i="1" s="1"/>
  <c r="P63" i="1"/>
  <c r="P64" i="1" s="1"/>
  <c r="O63" i="1"/>
  <c r="O64" i="1" s="1"/>
  <c r="N63" i="1"/>
  <c r="N64" i="1" s="1"/>
  <c r="M63" i="1"/>
  <c r="M64" i="1" s="1"/>
  <c r="L63" i="1"/>
  <c r="L64" i="1" s="1"/>
  <c r="K63" i="1"/>
  <c r="K64" i="1" s="1"/>
  <c r="J63" i="1"/>
  <c r="J64" i="1" s="1"/>
  <c r="I63" i="1"/>
  <c r="I64" i="1" s="1"/>
  <c r="H63" i="1"/>
  <c r="H64" i="1" s="1"/>
  <c r="G63" i="1"/>
  <c r="G64" i="1" s="1"/>
  <c r="F63" i="1"/>
  <c r="F64" i="1" s="1"/>
  <c r="E63" i="1"/>
  <c r="E64" i="1" s="1"/>
  <c r="D63" i="1"/>
  <c r="D64" i="1" s="1"/>
  <c r="BI62" i="1"/>
  <c r="BH62" i="1"/>
  <c r="BG62" i="1"/>
  <c r="BF62" i="1"/>
  <c r="BE62" i="1"/>
  <c r="BC62" i="1"/>
  <c r="BB62" i="1"/>
  <c r="BA62" i="1"/>
  <c r="AZ62" i="1"/>
  <c r="AW62" i="1"/>
  <c r="AS62" i="1"/>
  <c r="AO62" i="1"/>
  <c r="AM62" i="1"/>
  <c r="AK62" i="1"/>
  <c r="AJ62" i="1"/>
  <c r="AI62" i="1"/>
  <c r="AH62" i="1"/>
  <c r="AG62" i="1"/>
  <c r="AF62" i="1"/>
  <c r="AE62" i="1"/>
  <c r="AD62" i="1"/>
  <c r="BD61" i="1"/>
  <c r="BD62" i="1" s="1"/>
  <c r="AY61" i="1"/>
  <c r="AY62" i="1" s="1"/>
  <c r="AS61" i="1"/>
  <c r="AR61" i="1"/>
  <c r="AR62" i="1" s="1"/>
  <c r="AP61" i="1"/>
  <c r="AP62" i="1" s="1"/>
  <c r="AO61" i="1"/>
  <c r="AC61" i="1"/>
  <c r="AC62" i="1" s="1"/>
  <c r="Y61" i="1"/>
  <c r="Y62" i="1" s="1"/>
  <c r="S61" i="1"/>
  <c r="S62" i="1" s="1"/>
  <c r="R61" i="1"/>
  <c r="R62" i="1" s="1"/>
  <c r="Q61" i="1"/>
  <c r="Q62" i="1" s="1"/>
  <c r="P61" i="1"/>
  <c r="AA61" i="1" s="1"/>
  <c r="AA62" i="1" s="1"/>
  <c r="O61" i="1"/>
  <c r="O62" i="1" s="1"/>
  <c r="N61" i="1"/>
  <c r="N62" i="1" s="1"/>
  <c r="M61" i="1"/>
  <c r="M62" i="1" s="1"/>
  <c r="L61" i="1"/>
  <c r="L62" i="1" s="1"/>
  <c r="K61" i="1"/>
  <c r="K62" i="1" s="1"/>
  <c r="J61" i="1"/>
  <c r="J62" i="1" s="1"/>
  <c r="I61" i="1"/>
  <c r="I62" i="1" s="1"/>
  <c r="H61" i="1"/>
  <c r="H62" i="1" s="1"/>
  <c r="G61" i="1"/>
  <c r="G62" i="1" s="1"/>
  <c r="F61" i="1"/>
  <c r="F62" i="1" s="1"/>
  <c r="E61" i="1"/>
  <c r="E62" i="1" s="1"/>
  <c r="D61" i="1"/>
  <c r="D62" i="1" s="1"/>
  <c r="BI59" i="1"/>
  <c r="BI60" i="1" s="1"/>
  <c r="BH59" i="1"/>
  <c r="BH60" i="1" s="1"/>
  <c r="BH106" i="1" s="1"/>
  <c r="BH108" i="1" s="1"/>
  <c r="BG59" i="1"/>
  <c r="BG60" i="1" s="1"/>
  <c r="BG106" i="1" s="1"/>
  <c r="BG108" i="1" s="1"/>
  <c r="BF59" i="1"/>
  <c r="BF60" i="1" s="1"/>
  <c r="BF106" i="1" s="1"/>
  <c r="BF108" i="1" s="1"/>
  <c r="BE59" i="1"/>
  <c r="BE60" i="1" s="1"/>
  <c r="BE106" i="1" s="1"/>
  <c r="BE108" i="1" s="1"/>
  <c r="BC59" i="1"/>
  <c r="BC60" i="1" s="1"/>
  <c r="BC106" i="1" s="1"/>
  <c r="BC108" i="1" s="1"/>
  <c r="BB59" i="1"/>
  <c r="BB60" i="1" s="1"/>
  <c r="BB106" i="1" s="1"/>
  <c r="BB108" i="1" s="1"/>
  <c r="BA59" i="1"/>
  <c r="BA60" i="1" s="1"/>
  <c r="BA106" i="1" s="1"/>
  <c r="BA108" i="1" s="1"/>
  <c r="AZ59" i="1"/>
  <c r="AZ60" i="1" s="1"/>
  <c r="AZ106" i="1" s="1"/>
  <c r="AZ108" i="1" s="1"/>
  <c r="AW59" i="1"/>
  <c r="AW60" i="1" s="1"/>
  <c r="AM59" i="1"/>
  <c r="AJ59" i="1"/>
  <c r="AJ60" i="1" s="1"/>
  <c r="AG59" i="1"/>
  <c r="AF59" i="1"/>
  <c r="AF60" i="1" s="1"/>
  <c r="BD58" i="1"/>
  <c r="AY58" i="1"/>
  <c r="AX58" i="1" s="1"/>
  <c r="AP58" i="1"/>
  <c r="AO58" i="1"/>
  <c r="S58" i="1"/>
  <c r="R58" i="1"/>
  <c r="AC58" i="1" s="1"/>
  <c r="Q58" i="1"/>
  <c r="AB58" i="1" s="1"/>
  <c r="AL58" i="1" s="1"/>
  <c r="P58" i="1"/>
  <c r="AA58" i="1" s="1"/>
  <c r="O58" i="1"/>
  <c r="Z58" i="1" s="1"/>
  <c r="N58" i="1"/>
  <c r="Y58" i="1" s="1"/>
  <c r="M58" i="1"/>
  <c r="L58" i="1"/>
  <c r="K58" i="1"/>
  <c r="J58" i="1"/>
  <c r="I58" i="1"/>
  <c r="H58" i="1"/>
  <c r="G58" i="1"/>
  <c r="F58" i="1"/>
  <c r="E58" i="1"/>
  <c r="D58" i="1"/>
  <c r="BD57" i="1"/>
  <c r="AY57" i="1"/>
  <c r="AX57" i="1"/>
  <c r="AU57" i="1"/>
  <c r="AT57" i="1"/>
  <c r="AS57" i="1"/>
  <c r="AV57" i="1" s="1"/>
  <c r="AR57" i="1"/>
  <c r="AP57" i="1"/>
  <c r="AO57" i="1"/>
  <c r="Z57" i="1"/>
  <c r="S57" i="1"/>
  <c r="R57" i="1"/>
  <c r="AC57" i="1" s="1"/>
  <c r="Q57" i="1"/>
  <c r="AB57" i="1" s="1"/>
  <c r="AL57" i="1" s="1"/>
  <c r="P57" i="1"/>
  <c r="O57" i="1"/>
  <c r="N57" i="1"/>
  <c r="Y57" i="1" s="1"/>
  <c r="M57" i="1"/>
  <c r="L57" i="1"/>
  <c r="K57" i="1"/>
  <c r="AA57" i="1" s="1"/>
  <c r="J57" i="1"/>
  <c r="I57" i="1"/>
  <c r="H57" i="1"/>
  <c r="G57" i="1"/>
  <c r="F57" i="1"/>
  <c r="E57" i="1"/>
  <c r="D57" i="1"/>
  <c r="BD56" i="1"/>
  <c r="AY56" i="1"/>
  <c r="AX56" i="1"/>
  <c r="AS56" i="1"/>
  <c r="AV56" i="1" s="1"/>
  <c r="AR56" i="1"/>
  <c r="AP56" i="1"/>
  <c r="AO56" i="1"/>
  <c r="AN56" i="1" s="1"/>
  <c r="AB56" i="1"/>
  <c r="AL56" i="1" s="1"/>
  <c r="S56" i="1"/>
  <c r="R56" i="1"/>
  <c r="AC56" i="1" s="1"/>
  <c r="Q56" i="1"/>
  <c r="P56" i="1"/>
  <c r="AA56" i="1" s="1"/>
  <c r="O56" i="1"/>
  <c r="Z56" i="1" s="1"/>
  <c r="N56" i="1"/>
  <c r="Y56" i="1" s="1"/>
  <c r="M56" i="1"/>
  <c r="L56" i="1"/>
  <c r="K56" i="1"/>
  <c r="J56" i="1"/>
  <c r="I56" i="1"/>
  <c r="H56" i="1"/>
  <c r="G56" i="1"/>
  <c r="F56" i="1"/>
  <c r="E56" i="1"/>
  <c r="D56" i="1"/>
  <c r="BD55" i="1"/>
  <c r="AX55" i="1" s="1"/>
  <c r="AY55" i="1"/>
  <c r="AU55" i="1"/>
  <c r="AS55" i="1"/>
  <c r="AV55" i="1" s="1"/>
  <c r="AR55" i="1"/>
  <c r="AQ55" i="1"/>
  <c r="AP55" i="1"/>
  <c r="AO55" i="1"/>
  <c r="AN55" i="1" s="1"/>
  <c r="S55" i="1"/>
  <c r="R55" i="1"/>
  <c r="Q55" i="1"/>
  <c r="AB55" i="1" s="1"/>
  <c r="AL55" i="1" s="1"/>
  <c r="P55" i="1"/>
  <c r="O55" i="1"/>
  <c r="Z55" i="1" s="1"/>
  <c r="N55" i="1"/>
  <c r="T55" i="1" s="1"/>
  <c r="M55" i="1"/>
  <c r="AC55" i="1" s="1"/>
  <c r="L55" i="1"/>
  <c r="K55" i="1"/>
  <c r="AA55" i="1" s="1"/>
  <c r="J55" i="1"/>
  <c r="I55" i="1"/>
  <c r="Y55" i="1" s="1"/>
  <c r="AI55" i="1" s="1"/>
  <c r="H55" i="1"/>
  <c r="G55" i="1"/>
  <c r="F55" i="1"/>
  <c r="E55" i="1"/>
  <c r="D55" i="1"/>
  <c r="BD54" i="1"/>
  <c r="AY54" i="1"/>
  <c r="AX54" i="1"/>
  <c r="AS54" i="1"/>
  <c r="AQ54" i="1" s="1"/>
  <c r="AR54" i="1"/>
  <c r="AP54" i="1"/>
  <c r="AO54" i="1"/>
  <c r="AU54" i="1" s="1"/>
  <c r="AB54" i="1"/>
  <c r="AL54" i="1" s="1"/>
  <c r="S54" i="1"/>
  <c r="R54" i="1"/>
  <c r="AC54" i="1" s="1"/>
  <c r="Q54" i="1"/>
  <c r="P54" i="1"/>
  <c r="AA54" i="1" s="1"/>
  <c r="O54" i="1"/>
  <c r="Z54" i="1" s="1"/>
  <c r="N54" i="1"/>
  <c r="Y54" i="1" s="1"/>
  <c r="M54" i="1"/>
  <c r="L54" i="1"/>
  <c r="K54" i="1"/>
  <c r="J54" i="1"/>
  <c r="I54" i="1"/>
  <c r="H54" i="1"/>
  <c r="G54" i="1"/>
  <c r="F54" i="1"/>
  <c r="E54" i="1"/>
  <c r="D54" i="1"/>
  <c r="BD53" i="1"/>
  <c r="AY53" i="1"/>
  <c r="AX53" i="1"/>
  <c r="AS53" i="1"/>
  <c r="AV53" i="1" s="1"/>
  <c r="AR53" i="1"/>
  <c r="AP53" i="1"/>
  <c r="AO53" i="1"/>
  <c r="AN53" i="1" s="1"/>
  <c r="AB53" i="1"/>
  <c r="AL53" i="1" s="1"/>
  <c r="S53" i="1"/>
  <c r="R53" i="1"/>
  <c r="AC53" i="1" s="1"/>
  <c r="Q53" i="1"/>
  <c r="P53" i="1"/>
  <c r="AA53" i="1" s="1"/>
  <c r="O53" i="1"/>
  <c r="Z53" i="1" s="1"/>
  <c r="N53" i="1"/>
  <c r="Y53" i="1" s="1"/>
  <c r="M53" i="1"/>
  <c r="L53" i="1"/>
  <c r="K53" i="1"/>
  <c r="J53" i="1"/>
  <c r="I53" i="1"/>
  <c r="H53" i="1"/>
  <c r="G53" i="1"/>
  <c r="F53" i="1"/>
  <c r="E53" i="1"/>
  <c r="D53" i="1"/>
  <c r="BD52" i="1"/>
  <c r="AY52" i="1"/>
  <c r="AX52" i="1"/>
  <c r="AS52" i="1"/>
  <c r="AQ52" i="1" s="1"/>
  <c r="AR52" i="1"/>
  <c r="AP52" i="1"/>
  <c r="AO52" i="1"/>
  <c r="AU52" i="1" s="1"/>
  <c r="AB52" i="1"/>
  <c r="AL52" i="1" s="1"/>
  <c r="S52" i="1"/>
  <c r="R52" i="1"/>
  <c r="AC52" i="1" s="1"/>
  <c r="Q52" i="1"/>
  <c r="P52" i="1"/>
  <c r="AA52" i="1" s="1"/>
  <c r="O52" i="1"/>
  <c r="Z52" i="1" s="1"/>
  <c r="N52" i="1"/>
  <c r="Y52" i="1" s="1"/>
  <c r="M52" i="1"/>
  <c r="L52" i="1"/>
  <c r="K52" i="1"/>
  <c r="J52" i="1"/>
  <c r="I52" i="1"/>
  <c r="H52" i="1"/>
  <c r="G52" i="1"/>
  <c r="F52" i="1"/>
  <c r="E52" i="1"/>
  <c r="D52" i="1"/>
  <c r="BD51" i="1"/>
  <c r="AX51" i="1" s="1"/>
  <c r="AY51" i="1"/>
  <c r="AS51" i="1"/>
  <c r="AV51" i="1" s="1"/>
  <c r="AR51" i="1"/>
  <c r="AP51" i="1"/>
  <c r="AO51" i="1"/>
  <c r="AN51" i="1" s="1"/>
  <c r="S51" i="1"/>
  <c r="R51" i="1"/>
  <c r="X51" i="1" s="1"/>
  <c r="Q51" i="1"/>
  <c r="AB51" i="1" s="1"/>
  <c r="AL51" i="1" s="1"/>
  <c r="P51" i="1"/>
  <c r="V51" i="1" s="1"/>
  <c r="O51" i="1"/>
  <c r="U51" i="1" s="1"/>
  <c r="N51" i="1"/>
  <c r="T51" i="1" s="1"/>
  <c r="M51" i="1"/>
  <c r="AC51" i="1" s="1"/>
  <c r="L51" i="1"/>
  <c r="K51" i="1"/>
  <c r="AA51" i="1" s="1"/>
  <c r="J51" i="1"/>
  <c r="I51" i="1"/>
  <c r="Y51" i="1" s="1"/>
  <c r="AI51" i="1" s="1"/>
  <c r="H51" i="1"/>
  <c r="G51" i="1"/>
  <c r="F51" i="1"/>
  <c r="E51" i="1"/>
  <c r="D51" i="1"/>
  <c r="BD50" i="1"/>
  <c r="AY50" i="1"/>
  <c r="AX50" i="1"/>
  <c r="AS50" i="1"/>
  <c r="AV50" i="1" s="1"/>
  <c r="AR50" i="1"/>
  <c r="AP50" i="1"/>
  <c r="AO50" i="1"/>
  <c r="AN50" i="1" s="1"/>
  <c r="AC50" i="1"/>
  <c r="Y50" i="1"/>
  <c r="AI50" i="1" s="1"/>
  <c r="T50" i="1"/>
  <c r="S50" i="1"/>
  <c r="R50" i="1"/>
  <c r="Q50" i="1"/>
  <c r="AB50" i="1" s="1"/>
  <c r="AL50" i="1" s="1"/>
  <c r="P50" i="1"/>
  <c r="AA50" i="1" s="1"/>
  <c r="O50" i="1"/>
  <c r="Z50" i="1" s="1"/>
  <c r="N50" i="1"/>
  <c r="M50" i="1"/>
  <c r="L50" i="1"/>
  <c r="K50" i="1"/>
  <c r="J50" i="1"/>
  <c r="I50" i="1"/>
  <c r="H50" i="1"/>
  <c r="G50" i="1"/>
  <c r="F50" i="1"/>
  <c r="E50" i="1"/>
  <c r="D50" i="1"/>
  <c r="BD49" i="1"/>
  <c r="AY49" i="1"/>
  <c r="AX49" i="1" s="1"/>
  <c r="AV49" i="1"/>
  <c r="AS49" i="1"/>
  <c r="AR49" i="1"/>
  <c r="AU49" i="1" s="1"/>
  <c r="AP49" i="1"/>
  <c r="AO49" i="1"/>
  <c r="AN49" i="1"/>
  <c r="X49" i="1"/>
  <c r="T49" i="1"/>
  <c r="S49" i="1"/>
  <c r="R49" i="1"/>
  <c r="AC49" i="1" s="1"/>
  <c r="Q49" i="1"/>
  <c r="W49" i="1" s="1"/>
  <c r="P49" i="1"/>
  <c r="AA49" i="1" s="1"/>
  <c r="O49" i="1"/>
  <c r="N49" i="1"/>
  <c r="Y49" i="1" s="1"/>
  <c r="AI49" i="1" s="1"/>
  <c r="M49" i="1"/>
  <c r="L49" i="1"/>
  <c r="AB49" i="1" s="1"/>
  <c r="AL49" i="1" s="1"/>
  <c r="K49" i="1"/>
  <c r="J49" i="1"/>
  <c r="Z49" i="1" s="1"/>
  <c r="I49" i="1"/>
  <c r="H49" i="1"/>
  <c r="G49" i="1"/>
  <c r="F49" i="1"/>
  <c r="E49" i="1"/>
  <c r="D49" i="1"/>
  <c r="BD48" i="1"/>
  <c r="AY48" i="1"/>
  <c r="AX48" i="1" s="1"/>
  <c r="AV48" i="1"/>
  <c r="AS48" i="1"/>
  <c r="AR48" i="1"/>
  <c r="AU48" i="1" s="1"/>
  <c r="AP48" i="1"/>
  <c r="AO48" i="1"/>
  <c r="AN48" i="1"/>
  <c r="X48" i="1"/>
  <c r="T48" i="1"/>
  <c r="S48" i="1"/>
  <c r="R48" i="1"/>
  <c r="AC48" i="1" s="1"/>
  <c r="Q48" i="1"/>
  <c r="W48" i="1" s="1"/>
  <c r="P48" i="1"/>
  <c r="AA48" i="1" s="1"/>
  <c r="O48" i="1"/>
  <c r="N48" i="1"/>
  <c r="Y48" i="1" s="1"/>
  <c r="AI48" i="1" s="1"/>
  <c r="M48" i="1"/>
  <c r="L48" i="1"/>
  <c r="AB48" i="1" s="1"/>
  <c r="AL48" i="1" s="1"/>
  <c r="K48" i="1"/>
  <c r="J48" i="1"/>
  <c r="Z48" i="1" s="1"/>
  <c r="I48" i="1"/>
  <c r="H48" i="1"/>
  <c r="G48" i="1"/>
  <c r="F48" i="1"/>
  <c r="E48" i="1"/>
  <c r="D48" i="1"/>
  <c r="BD47" i="1"/>
  <c r="AY47" i="1"/>
  <c r="AX47" i="1" s="1"/>
  <c r="AV47" i="1"/>
  <c r="AS47" i="1"/>
  <c r="AR47" i="1"/>
  <c r="AU47" i="1" s="1"/>
  <c r="AP47" i="1"/>
  <c r="AO47" i="1"/>
  <c r="AN47" i="1"/>
  <c r="AB47" i="1"/>
  <c r="AL47" i="1" s="1"/>
  <c r="W47" i="1"/>
  <c r="S47" i="1"/>
  <c r="R47" i="1"/>
  <c r="Q47" i="1"/>
  <c r="P47" i="1"/>
  <c r="AA47" i="1" s="1"/>
  <c r="O47" i="1"/>
  <c r="Z47" i="1" s="1"/>
  <c r="N47" i="1"/>
  <c r="M47" i="1"/>
  <c r="AC47" i="1" s="1"/>
  <c r="L47" i="1"/>
  <c r="K47" i="1"/>
  <c r="J47" i="1"/>
  <c r="I47" i="1"/>
  <c r="Y47" i="1" s="1"/>
  <c r="AI47" i="1" s="1"/>
  <c r="H47" i="1"/>
  <c r="G47" i="1"/>
  <c r="F47" i="1"/>
  <c r="E47" i="1"/>
  <c r="D47" i="1"/>
  <c r="BD46" i="1"/>
  <c r="AX46" i="1" s="1"/>
  <c r="AY46" i="1"/>
  <c r="AU46" i="1"/>
  <c r="AS46" i="1"/>
  <c r="AV46" i="1" s="1"/>
  <c r="AR46" i="1"/>
  <c r="AQ46" i="1"/>
  <c r="AT46" i="1" s="1"/>
  <c r="AP46" i="1"/>
  <c r="AO46" i="1"/>
  <c r="AN46" i="1" s="1"/>
  <c r="W46" i="1"/>
  <c r="S46" i="1"/>
  <c r="R46" i="1"/>
  <c r="Q46" i="1"/>
  <c r="AB46" i="1" s="1"/>
  <c r="AL46" i="1" s="1"/>
  <c r="P46" i="1"/>
  <c r="V46" i="1" s="1"/>
  <c r="O46" i="1"/>
  <c r="Z46" i="1" s="1"/>
  <c r="N46" i="1"/>
  <c r="M46" i="1"/>
  <c r="AC46" i="1" s="1"/>
  <c r="L46" i="1"/>
  <c r="K46" i="1"/>
  <c r="AA46" i="1" s="1"/>
  <c r="J46" i="1"/>
  <c r="I46" i="1"/>
  <c r="Y46" i="1" s="1"/>
  <c r="AI46" i="1" s="1"/>
  <c r="H46" i="1"/>
  <c r="G46" i="1"/>
  <c r="F46" i="1"/>
  <c r="E46" i="1"/>
  <c r="D46" i="1"/>
  <c r="BD45" i="1"/>
  <c r="AX45" i="1" s="1"/>
  <c r="AY45" i="1"/>
  <c r="AU45" i="1"/>
  <c r="AS45" i="1"/>
  <c r="AV45" i="1" s="1"/>
  <c r="AR45" i="1"/>
  <c r="AQ45" i="1"/>
  <c r="AP45" i="1"/>
  <c r="AO45" i="1"/>
  <c r="AN45" i="1" s="1"/>
  <c r="W45" i="1"/>
  <c r="S45" i="1"/>
  <c r="R45" i="1"/>
  <c r="Q45" i="1"/>
  <c r="AB45" i="1" s="1"/>
  <c r="AL45" i="1" s="1"/>
  <c r="P45" i="1"/>
  <c r="V45" i="1" s="1"/>
  <c r="O45" i="1"/>
  <c r="Z45" i="1" s="1"/>
  <c r="N45" i="1"/>
  <c r="M45" i="1"/>
  <c r="AC45" i="1" s="1"/>
  <c r="L45" i="1"/>
  <c r="K45" i="1"/>
  <c r="AA45" i="1" s="1"/>
  <c r="J45" i="1"/>
  <c r="I45" i="1"/>
  <c r="Y45" i="1" s="1"/>
  <c r="AI45" i="1" s="1"/>
  <c r="H45" i="1"/>
  <c r="G45" i="1"/>
  <c r="F45" i="1"/>
  <c r="E45" i="1"/>
  <c r="D45" i="1"/>
  <c r="BD44" i="1"/>
  <c r="AX44" i="1" s="1"/>
  <c r="AY44" i="1"/>
  <c r="AU44" i="1"/>
  <c r="AS44" i="1"/>
  <c r="AV44" i="1" s="1"/>
  <c r="AR44" i="1"/>
  <c r="AQ44" i="1"/>
  <c r="AP44" i="1"/>
  <c r="AO44" i="1"/>
  <c r="AN44" i="1" s="1"/>
  <c r="W44" i="1"/>
  <c r="S44" i="1"/>
  <c r="R44" i="1"/>
  <c r="Q44" i="1"/>
  <c r="AB44" i="1" s="1"/>
  <c r="AL44" i="1" s="1"/>
  <c r="P44" i="1"/>
  <c r="V44" i="1" s="1"/>
  <c r="O44" i="1"/>
  <c r="Z44" i="1" s="1"/>
  <c r="N44" i="1"/>
  <c r="M44" i="1"/>
  <c r="AC44" i="1" s="1"/>
  <c r="L44" i="1"/>
  <c r="K44" i="1"/>
  <c r="AA44" i="1" s="1"/>
  <c r="J44" i="1"/>
  <c r="I44" i="1"/>
  <c r="Y44" i="1" s="1"/>
  <c r="AI44" i="1" s="1"/>
  <c r="H44" i="1"/>
  <c r="G44" i="1"/>
  <c r="F44" i="1"/>
  <c r="E44" i="1"/>
  <c r="D44" i="1"/>
  <c r="BD43" i="1"/>
  <c r="AY43" i="1"/>
  <c r="AX43" i="1"/>
  <c r="AS43" i="1"/>
  <c r="AQ43" i="1" s="1"/>
  <c r="AR43" i="1"/>
  <c r="AP43" i="1"/>
  <c r="AO43" i="1"/>
  <c r="AU43" i="1" s="1"/>
  <c r="U43" i="1"/>
  <c r="S43" i="1"/>
  <c r="R43" i="1"/>
  <c r="Q43" i="1"/>
  <c r="W43" i="1" s="1"/>
  <c r="P43" i="1"/>
  <c r="V43" i="1" s="1"/>
  <c r="O43" i="1"/>
  <c r="Z43" i="1" s="1"/>
  <c r="N43" i="1"/>
  <c r="M43" i="1"/>
  <c r="AC43" i="1" s="1"/>
  <c r="AH43" i="1" s="1"/>
  <c r="L43" i="1"/>
  <c r="K43" i="1"/>
  <c r="AA43" i="1" s="1"/>
  <c r="AK43" i="1" s="1"/>
  <c r="AK59" i="1" s="1"/>
  <c r="J43" i="1"/>
  <c r="I43" i="1"/>
  <c r="Y43" i="1" s="1"/>
  <c r="AI43" i="1" s="1"/>
  <c r="H43" i="1"/>
  <c r="G43" i="1"/>
  <c r="F43" i="1"/>
  <c r="E43" i="1"/>
  <c r="D43" i="1"/>
  <c r="BD42" i="1"/>
  <c r="AY42" i="1"/>
  <c r="AX42" i="1"/>
  <c r="AS42" i="1"/>
  <c r="AQ42" i="1" s="1"/>
  <c r="AR42" i="1"/>
  <c r="AP42" i="1"/>
  <c r="AO42" i="1"/>
  <c r="AU42" i="1" s="1"/>
  <c r="V42" i="1"/>
  <c r="S42" i="1"/>
  <c r="R42" i="1"/>
  <c r="X42" i="1" s="1"/>
  <c r="Q42" i="1"/>
  <c r="W42" i="1" s="1"/>
  <c r="P42" i="1"/>
  <c r="AA42" i="1" s="1"/>
  <c r="O42" i="1"/>
  <c r="U42" i="1" s="1"/>
  <c r="N42" i="1"/>
  <c r="T42" i="1" s="1"/>
  <c r="M42" i="1"/>
  <c r="L42" i="1"/>
  <c r="AB42" i="1" s="1"/>
  <c r="AL42" i="1" s="1"/>
  <c r="K42" i="1"/>
  <c r="J42" i="1"/>
  <c r="Z42" i="1" s="1"/>
  <c r="I42" i="1"/>
  <c r="H42" i="1"/>
  <c r="G42" i="1"/>
  <c r="F42" i="1"/>
  <c r="E42" i="1"/>
  <c r="D42" i="1"/>
  <c r="BD41" i="1"/>
  <c r="AY41" i="1"/>
  <c r="AX41" i="1" s="1"/>
  <c r="AS41" i="1"/>
  <c r="AR41" i="1"/>
  <c r="AU41" i="1" s="1"/>
  <c r="AP41" i="1"/>
  <c r="AV41" i="1" s="1"/>
  <c r="AO41" i="1"/>
  <c r="W41" i="1"/>
  <c r="S41" i="1"/>
  <c r="R41" i="1"/>
  <c r="X41" i="1" s="1"/>
  <c r="Q41" i="1"/>
  <c r="AB41" i="1" s="1"/>
  <c r="AL41" i="1" s="1"/>
  <c r="P41" i="1"/>
  <c r="O41" i="1"/>
  <c r="U41" i="1" s="1"/>
  <c r="N41" i="1"/>
  <c r="T41" i="1" s="1"/>
  <c r="M41" i="1"/>
  <c r="AC41" i="1" s="1"/>
  <c r="AH41" i="1" s="1"/>
  <c r="L41" i="1"/>
  <c r="K41" i="1"/>
  <c r="AA41" i="1" s="1"/>
  <c r="J41" i="1"/>
  <c r="I41" i="1"/>
  <c r="Y41" i="1" s="1"/>
  <c r="AI41" i="1" s="1"/>
  <c r="H41" i="1"/>
  <c r="G41" i="1"/>
  <c r="F41" i="1"/>
  <c r="E41" i="1"/>
  <c r="D41" i="1"/>
  <c r="BD40" i="1"/>
  <c r="AX40" i="1" s="1"/>
  <c r="AY40" i="1"/>
  <c r="AU40" i="1"/>
  <c r="AS40" i="1"/>
  <c r="AV40" i="1" s="1"/>
  <c r="AR40" i="1"/>
  <c r="AQ40" i="1"/>
  <c r="AP40" i="1"/>
  <c r="AO40" i="1"/>
  <c r="AN40" i="1" s="1"/>
  <c r="AB40" i="1"/>
  <c r="AL40" i="1" s="1"/>
  <c r="W40" i="1"/>
  <c r="S40" i="1"/>
  <c r="R40" i="1"/>
  <c r="AC40" i="1" s="1"/>
  <c r="AH40" i="1" s="1"/>
  <c r="Q40" i="1"/>
  <c r="P40" i="1"/>
  <c r="AA40" i="1" s="1"/>
  <c r="O40" i="1"/>
  <c r="Z40" i="1" s="1"/>
  <c r="N40" i="1"/>
  <c r="Y40" i="1" s="1"/>
  <c r="AI40" i="1" s="1"/>
  <c r="M40" i="1"/>
  <c r="L40" i="1"/>
  <c r="K40" i="1"/>
  <c r="J40" i="1"/>
  <c r="I40" i="1"/>
  <c r="H40" i="1"/>
  <c r="G40" i="1"/>
  <c r="F40" i="1"/>
  <c r="E40" i="1"/>
  <c r="D40" i="1"/>
  <c r="BD39" i="1"/>
  <c r="AX39" i="1" s="1"/>
  <c r="AY39" i="1"/>
  <c r="AS39" i="1"/>
  <c r="AV39" i="1" s="1"/>
  <c r="AR39" i="1"/>
  <c r="AQ39" i="1"/>
  <c r="AT39" i="1" s="1"/>
  <c r="AP39" i="1"/>
  <c r="AO39" i="1"/>
  <c r="AN39" i="1" s="1"/>
  <c r="S39" i="1"/>
  <c r="R39" i="1"/>
  <c r="AC39" i="1" s="1"/>
  <c r="AH39" i="1" s="1"/>
  <c r="Q39" i="1"/>
  <c r="W39" i="1" s="1"/>
  <c r="P39" i="1"/>
  <c r="V39" i="1" s="1"/>
  <c r="O39" i="1"/>
  <c r="U39" i="1" s="1"/>
  <c r="N39" i="1"/>
  <c r="Y39" i="1" s="1"/>
  <c r="AI39" i="1" s="1"/>
  <c r="M39" i="1"/>
  <c r="L39" i="1"/>
  <c r="AB39" i="1" s="1"/>
  <c r="AL39" i="1" s="1"/>
  <c r="K39" i="1"/>
  <c r="J39" i="1"/>
  <c r="Z39" i="1" s="1"/>
  <c r="I39" i="1"/>
  <c r="H39" i="1"/>
  <c r="G39" i="1"/>
  <c r="F39" i="1"/>
  <c r="E39" i="1"/>
  <c r="D39" i="1"/>
  <c r="BD38" i="1"/>
  <c r="AY38" i="1"/>
  <c r="AX38" i="1" s="1"/>
  <c r="AS38" i="1"/>
  <c r="AR38" i="1"/>
  <c r="AU38" i="1" s="1"/>
  <c r="AP38" i="1"/>
  <c r="AV38" i="1" s="1"/>
  <c r="AO38" i="1"/>
  <c r="AN38" i="1"/>
  <c r="S38" i="1"/>
  <c r="R38" i="1"/>
  <c r="X38" i="1" s="1"/>
  <c r="Q38" i="1"/>
  <c r="W38" i="1" s="1"/>
  <c r="P38" i="1"/>
  <c r="O38" i="1"/>
  <c r="Z38" i="1" s="1"/>
  <c r="N38" i="1"/>
  <c r="T38" i="1" s="1"/>
  <c r="M38" i="1"/>
  <c r="AC38" i="1" s="1"/>
  <c r="AH38" i="1" s="1"/>
  <c r="L38" i="1"/>
  <c r="K38" i="1"/>
  <c r="AA38" i="1" s="1"/>
  <c r="J38" i="1"/>
  <c r="I38" i="1"/>
  <c r="Y38" i="1" s="1"/>
  <c r="AI38" i="1" s="1"/>
  <c r="H38" i="1"/>
  <c r="G38" i="1"/>
  <c r="F38" i="1"/>
  <c r="E38" i="1"/>
  <c r="D38" i="1"/>
  <c r="BD37" i="1"/>
  <c r="AY37" i="1"/>
  <c r="AX37" i="1"/>
  <c r="AS37" i="1"/>
  <c r="AQ37" i="1" s="1"/>
  <c r="AR37" i="1"/>
  <c r="AP37" i="1"/>
  <c r="AO37" i="1"/>
  <c r="AU37" i="1" s="1"/>
  <c r="V37" i="1"/>
  <c r="S37" i="1"/>
  <c r="R37" i="1"/>
  <c r="X37" i="1" s="1"/>
  <c r="Q37" i="1"/>
  <c r="W37" i="1" s="1"/>
  <c r="P37" i="1"/>
  <c r="AA37" i="1" s="1"/>
  <c r="O37" i="1"/>
  <c r="U37" i="1" s="1"/>
  <c r="N37" i="1"/>
  <c r="T37" i="1" s="1"/>
  <c r="M37" i="1"/>
  <c r="L37" i="1"/>
  <c r="AB37" i="1" s="1"/>
  <c r="AL37" i="1" s="1"/>
  <c r="K37" i="1"/>
  <c r="J37" i="1"/>
  <c r="Z37" i="1" s="1"/>
  <c r="I37" i="1"/>
  <c r="H37" i="1"/>
  <c r="G37" i="1"/>
  <c r="F37" i="1"/>
  <c r="E37" i="1"/>
  <c r="D37" i="1"/>
  <c r="BD36" i="1"/>
  <c r="AY36" i="1"/>
  <c r="AX36" i="1" s="1"/>
  <c r="AS36" i="1"/>
  <c r="AR36" i="1"/>
  <c r="AU36" i="1" s="1"/>
  <c r="AP36" i="1"/>
  <c r="AV36" i="1" s="1"/>
  <c r="AO36" i="1"/>
  <c r="W36" i="1"/>
  <c r="S36" i="1"/>
  <c r="R36" i="1"/>
  <c r="X36" i="1" s="1"/>
  <c r="Q36" i="1"/>
  <c r="AB36" i="1" s="1"/>
  <c r="AL36" i="1" s="1"/>
  <c r="P36" i="1"/>
  <c r="O36" i="1"/>
  <c r="U36" i="1" s="1"/>
  <c r="N36" i="1"/>
  <c r="T36" i="1" s="1"/>
  <c r="M36" i="1"/>
  <c r="AC36" i="1" s="1"/>
  <c r="AH36" i="1" s="1"/>
  <c r="L36" i="1"/>
  <c r="K36" i="1"/>
  <c r="AA36" i="1" s="1"/>
  <c r="J36" i="1"/>
  <c r="I36" i="1"/>
  <c r="Y36" i="1" s="1"/>
  <c r="AI36" i="1" s="1"/>
  <c r="H36" i="1"/>
  <c r="G36" i="1"/>
  <c r="F36" i="1"/>
  <c r="E36" i="1"/>
  <c r="D36" i="1"/>
  <c r="BD35" i="1"/>
  <c r="AX35" i="1" s="1"/>
  <c r="AY35" i="1"/>
  <c r="AU35" i="1"/>
  <c r="AS35" i="1"/>
  <c r="AV35" i="1" s="1"/>
  <c r="AR35" i="1"/>
  <c r="AQ35" i="1"/>
  <c r="AT35" i="1" s="1"/>
  <c r="AP35" i="1"/>
  <c r="AO35" i="1"/>
  <c r="AN35" i="1" s="1"/>
  <c r="X35" i="1"/>
  <c r="T35" i="1"/>
  <c r="S35" i="1"/>
  <c r="R35" i="1"/>
  <c r="AC35" i="1" s="1"/>
  <c r="AH35" i="1" s="1"/>
  <c r="Q35" i="1"/>
  <c r="P35" i="1"/>
  <c r="V35" i="1" s="1"/>
  <c r="O35" i="1"/>
  <c r="U35" i="1" s="1"/>
  <c r="N35" i="1"/>
  <c r="Y35" i="1" s="1"/>
  <c r="AI35" i="1" s="1"/>
  <c r="M35" i="1"/>
  <c r="L35" i="1"/>
  <c r="AB35" i="1" s="1"/>
  <c r="AL35" i="1" s="1"/>
  <c r="K35" i="1"/>
  <c r="J35" i="1"/>
  <c r="Z35" i="1" s="1"/>
  <c r="I35" i="1"/>
  <c r="H35" i="1"/>
  <c r="G35" i="1"/>
  <c r="F35" i="1"/>
  <c r="E35" i="1"/>
  <c r="D35" i="1"/>
  <c r="BD34" i="1"/>
  <c r="BD59" i="1" s="1"/>
  <c r="AY34" i="1"/>
  <c r="AX34" i="1" s="1"/>
  <c r="AX59" i="1" s="1"/>
  <c r="AV34" i="1"/>
  <c r="AS34" i="1"/>
  <c r="AS59" i="1" s="1"/>
  <c r="AR34" i="1"/>
  <c r="AR59" i="1" s="1"/>
  <c r="AP34" i="1"/>
  <c r="AP59" i="1" s="1"/>
  <c r="AO34" i="1"/>
  <c r="AO59" i="1" s="1"/>
  <c r="AN34" i="1"/>
  <c r="AN59" i="1" s="1"/>
  <c r="U34" i="1"/>
  <c r="S34" i="1"/>
  <c r="S59" i="1" s="1"/>
  <c r="R34" i="1"/>
  <c r="R59" i="1" s="1"/>
  <c r="Q34" i="1"/>
  <c r="W34" i="1" s="1"/>
  <c r="P34" i="1"/>
  <c r="P59" i="1" s="1"/>
  <c r="O34" i="1"/>
  <c r="Z34" i="1" s="1"/>
  <c r="N34" i="1"/>
  <c r="N59" i="1" s="1"/>
  <c r="M34" i="1"/>
  <c r="M59" i="1" s="1"/>
  <c r="L34" i="1"/>
  <c r="L59" i="1" s="1"/>
  <c r="K34" i="1"/>
  <c r="AA34" i="1" s="1"/>
  <c r="J34" i="1"/>
  <c r="J59" i="1" s="1"/>
  <c r="I34" i="1"/>
  <c r="I59" i="1" s="1"/>
  <c r="H34" i="1"/>
  <c r="H59" i="1" s="1"/>
  <c r="G34" i="1"/>
  <c r="G59" i="1" s="1"/>
  <c r="F34" i="1"/>
  <c r="F59" i="1" s="1"/>
  <c r="E34" i="1"/>
  <c r="E59" i="1" s="1"/>
  <c r="D34" i="1"/>
  <c r="D59" i="1" s="1"/>
  <c r="BI33" i="1"/>
  <c r="BH33" i="1"/>
  <c r="BG33" i="1"/>
  <c r="BF33" i="1"/>
  <c r="BE33" i="1"/>
  <c r="BC33" i="1"/>
  <c r="BB33" i="1"/>
  <c r="BA33" i="1"/>
  <c r="AZ33" i="1"/>
  <c r="AW33" i="1"/>
  <c r="AM33" i="1"/>
  <c r="AK33" i="1"/>
  <c r="AJ33" i="1"/>
  <c r="AG33" i="1"/>
  <c r="AF33" i="1"/>
  <c r="AE33" i="1"/>
  <c r="S33" i="1"/>
  <c r="Q33" i="1"/>
  <c r="O33" i="1"/>
  <c r="M33" i="1"/>
  <c r="K33" i="1"/>
  <c r="I33" i="1"/>
  <c r="G33" i="1"/>
  <c r="E33" i="1"/>
  <c r="BD32" i="1"/>
  <c r="AX32" i="1" s="1"/>
  <c r="AY32" i="1"/>
  <c r="AU32" i="1"/>
  <c r="AS32" i="1"/>
  <c r="AS33" i="1" s="1"/>
  <c r="AR32" i="1"/>
  <c r="AQ32" i="1"/>
  <c r="AP32" i="1"/>
  <c r="AO32" i="1"/>
  <c r="AO33" i="1" s="1"/>
  <c r="X32" i="1"/>
  <c r="T32" i="1"/>
  <c r="S32" i="1"/>
  <c r="R32" i="1"/>
  <c r="AC32" i="1" s="1"/>
  <c r="AH32" i="1" s="1"/>
  <c r="Q32" i="1"/>
  <c r="W32" i="1" s="1"/>
  <c r="P32" i="1"/>
  <c r="V32" i="1" s="1"/>
  <c r="O32" i="1"/>
  <c r="U32" i="1" s="1"/>
  <c r="N32" i="1"/>
  <c r="Y32" i="1" s="1"/>
  <c r="AI32" i="1" s="1"/>
  <c r="M32" i="1"/>
  <c r="L32" i="1"/>
  <c r="AB32" i="1" s="1"/>
  <c r="AL32" i="1" s="1"/>
  <c r="K32" i="1"/>
  <c r="J32" i="1"/>
  <c r="Z32" i="1" s="1"/>
  <c r="I32" i="1"/>
  <c r="H32" i="1"/>
  <c r="G32" i="1"/>
  <c r="F32" i="1"/>
  <c r="E32" i="1"/>
  <c r="D32" i="1"/>
  <c r="BD31" i="1"/>
  <c r="AY31" i="1"/>
  <c r="AX31" i="1" s="1"/>
  <c r="AV31" i="1"/>
  <c r="AS31" i="1"/>
  <c r="AR31" i="1"/>
  <c r="AU31" i="1" s="1"/>
  <c r="AP31" i="1"/>
  <c r="AO31" i="1"/>
  <c r="AN31" i="1"/>
  <c r="AC31" i="1"/>
  <c r="AH31" i="1" s="1"/>
  <c r="Y31" i="1"/>
  <c r="AI31" i="1" s="1"/>
  <c r="AI33" i="1" s="1"/>
  <c r="T31" i="1"/>
  <c r="S31" i="1"/>
  <c r="R31" i="1"/>
  <c r="X31" i="1" s="1"/>
  <c r="Q31" i="1"/>
  <c r="AB31" i="1" s="1"/>
  <c r="AL31" i="1" s="1"/>
  <c r="P31" i="1"/>
  <c r="AA31" i="1" s="1"/>
  <c r="O31" i="1"/>
  <c r="N31" i="1"/>
  <c r="M31" i="1"/>
  <c r="L31" i="1"/>
  <c r="W31" i="1" s="1"/>
  <c r="K31" i="1"/>
  <c r="J31" i="1"/>
  <c r="Z31" i="1" s="1"/>
  <c r="I31" i="1"/>
  <c r="H31" i="1"/>
  <c r="G31" i="1"/>
  <c r="F31" i="1"/>
  <c r="E31" i="1"/>
  <c r="D31" i="1"/>
  <c r="BD30" i="1"/>
  <c r="BD33" i="1" s="1"/>
  <c r="AY30" i="1"/>
  <c r="AX30" i="1" s="1"/>
  <c r="AX33" i="1" s="1"/>
  <c r="AV30" i="1"/>
  <c r="AS30" i="1"/>
  <c r="AR30" i="1"/>
  <c r="AR33" i="1" s="1"/>
  <c r="AP30" i="1"/>
  <c r="AP33" i="1" s="1"/>
  <c r="AO30" i="1"/>
  <c r="AN30" i="1"/>
  <c r="S30" i="1"/>
  <c r="R30" i="1"/>
  <c r="AC30" i="1" s="1"/>
  <c r="Q30" i="1"/>
  <c r="AB30" i="1" s="1"/>
  <c r="P30" i="1"/>
  <c r="AA30" i="1" s="1"/>
  <c r="O30" i="1"/>
  <c r="Z30" i="1" s="1"/>
  <c r="N30" i="1"/>
  <c r="Y30" i="1" s="1"/>
  <c r="M30" i="1"/>
  <c r="L30" i="1"/>
  <c r="L33" i="1" s="1"/>
  <c r="W33" i="1" s="1"/>
  <c r="K30" i="1"/>
  <c r="J30" i="1"/>
  <c r="J33" i="1" s="1"/>
  <c r="I30" i="1"/>
  <c r="H30" i="1"/>
  <c r="H33" i="1" s="1"/>
  <c r="G30" i="1"/>
  <c r="F30" i="1"/>
  <c r="F33" i="1" s="1"/>
  <c r="E30" i="1"/>
  <c r="D30" i="1"/>
  <c r="D33" i="1" s="1"/>
  <c r="BI29" i="1"/>
  <c r="BH29" i="1"/>
  <c r="BG29" i="1"/>
  <c r="BF29" i="1"/>
  <c r="BE29" i="1"/>
  <c r="BC29" i="1"/>
  <c r="BB29" i="1"/>
  <c r="BA29" i="1"/>
  <c r="AZ29" i="1"/>
  <c r="AW29" i="1"/>
  <c r="AJ29" i="1"/>
  <c r="AH29" i="1"/>
  <c r="AG29" i="1"/>
  <c r="AF29" i="1"/>
  <c r="AE29" i="1"/>
  <c r="AD29" i="1"/>
  <c r="BD28" i="1"/>
  <c r="AY28" i="1"/>
  <c r="AX28" i="1" s="1"/>
  <c r="AV28" i="1"/>
  <c r="AS28" i="1"/>
  <c r="AR28" i="1"/>
  <c r="AU28" i="1" s="1"/>
  <c r="AP28" i="1"/>
  <c r="AO28" i="1"/>
  <c r="AN28" i="1"/>
  <c r="AB28" i="1"/>
  <c r="AL28" i="1" s="1"/>
  <c r="W28" i="1"/>
  <c r="S28" i="1"/>
  <c r="R28" i="1"/>
  <c r="AC28" i="1" s="1"/>
  <c r="Q28" i="1"/>
  <c r="P28" i="1"/>
  <c r="AA28" i="1" s="1"/>
  <c r="O28" i="1"/>
  <c r="N28" i="1"/>
  <c r="T28" i="1" s="1"/>
  <c r="M28" i="1"/>
  <c r="L28" i="1"/>
  <c r="K28" i="1"/>
  <c r="J28" i="1"/>
  <c r="Z28" i="1" s="1"/>
  <c r="I28" i="1"/>
  <c r="H28" i="1"/>
  <c r="G28" i="1"/>
  <c r="F28" i="1"/>
  <c r="E28" i="1"/>
  <c r="D28" i="1"/>
  <c r="BD27" i="1"/>
  <c r="AY27" i="1"/>
  <c r="AX27" i="1" s="1"/>
  <c r="AS27" i="1"/>
  <c r="AR27" i="1"/>
  <c r="AU27" i="1" s="1"/>
  <c r="AP27" i="1"/>
  <c r="AV27" i="1" s="1"/>
  <c r="AO27" i="1"/>
  <c r="S27" i="1"/>
  <c r="R27" i="1"/>
  <c r="AC27" i="1" s="1"/>
  <c r="Q27" i="1"/>
  <c r="AB27" i="1" s="1"/>
  <c r="AL27" i="1" s="1"/>
  <c r="P27" i="1"/>
  <c r="AA27" i="1" s="1"/>
  <c r="O27" i="1"/>
  <c r="Z27" i="1" s="1"/>
  <c r="N27" i="1"/>
  <c r="T27" i="1" s="1"/>
  <c r="M27" i="1"/>
  <c r="L27" i="1"/>
  <c r="K27" i="1"/>
  <c r="J27" i="1"/>
  <c r="I27" i="1"/>
  <c r="H27" i="1"/>
  <c r="G27" i="1"/>
  <c r="F27" i="1"/>
  <c r="E27" i="1"/>
  <c r="D27" i="1"/>
  <c r="BD26" i="1"/>
  <c r="BD29" i="1" s="1"/>
  <c r="AY26" i="1"/>
  <c r="AU26" i="1"/>
  <c r="AS26" i="1"/>
  <c r="AV26" i="1" s="1"/>
  <c r="AR26" i="1"/>
  <c r="AQ26" i="1"/>
  <c r="AP26" i="1"/>
  <c r="AO26" i="1"/>
  <c r="AN26" i="1" s="1"/>
  <c r="S26" i="1"/>
  <c r="R26" i="1"/>
  <c r="AC26" i="1" s="1"/>
  <c r="AM26" i="1" s="1"/>
  <c r="AM29" i="1" s="1"/>
  <c r="Q26" i="1"/>
  <c r="AB26" i="1" s="1"/>
  <c r="AL26" i="1" s="1"/>
  <c r="P26" i="1"/>
  <c r="AA26" i="1" s="1"/>
  <c r="AK26" i="1" s="1"/>
  <c r="AK29" i="1" s="1"/>
  <c r="O26" i="1"/>
  <c r="Z26" i="1" s="1"/>
  <c r="N26" i="1"/>
  <c r="T26" i="1" s="1"/>
  <c r="M26" i="1"/>
  <c r="L26" i="1"/>
  <c r="K26" i="1"/>
  <c r="J26" i="1"/>
  <c r="I26" i="1"/>
  <c r="H26" i="1"/>
  <c r="G26" i="1"/>
  <c r="F26" i="1"/>
  <c r="E26" i="1"/>
  <c r="D26" i="1"/>
  <c r="BD25" i="1"/>
  <c r="AY25" i="1"/>
  <c r="AX25" i="1" s="1"/>
  <c r="AS25" i="1"/>
  <c r="AR25" i="1"/>
  <c r="AU25" i="1" s="1"/>
  <c r="AP25" i="1"/>
  <c r="AV25" i="1" s="1"/>
  <c r="AO25" i="1"/>
  <c r="AC25" i="1"/>
  <c r="Y25" i="1"/>
  <c r="S25" i="1"/>
  <c r="R25" i="1"/>
  <c r="Q25" i="1"/>
  <c r="P25" i="1"/>
  <c r="AA25" i="1" s="1"/>
  <c r="O25" i="1"/>
  <c r="Z25" i="1" s="1"/>
  <c r="N25" i="1"/>
  <c r="M25" i="1"/>
  <c r="L25" i="1"/>
  <c r="AB25" i="1" s="1"/>
  <c r="AL25" i="1" s="1"/>
  <c r="K25" i="1"/>
  <c r="J25" i="1"/>
  <c r="I25" i="1"/>
  <c r="H25" i="1"/>
  <c r="G25" i="1"/>
  <c r="F25" i="1"/>
  <c r="E25" i="1"/>
  <c r="D25" i="1"/>
  <c r="BD24" i="1"/>
  <c r="AY24" i="1"/>
  <c r="AX24" i="1" s="1"/>
  <c r="AV24" i="1"/>
  <c r="AS24" i="1"/>
  <c r="AR24" i="1"/>
  <c r="AU24" i="1" s="1"/>
  <c r="AP24" i="1"/>
  <c r="AO24" i="1"/>
  <c r="AN24" i="1"/>
  <c r="AA24" i="1"/>
  <c r="S24" i="1"/>
  <c r="R24" i="1"/>
  <c r="AC24" i="1" s="1"/>
  <c r="Q24" i="1"/>
  <c r="AB24" i="1" s="1"/>
  <c r="AL24" i="1" s="1"/>
  <c r="P24" i="1"/>
  <c r="O24" i="1"/>
  <c r="Z24" i="1" s="1"/>
  <c r="N24" i="1"/>
  <c r="Y24" i="1" s="1"/>
  <c r="M24" i="1"/>
  <c r="L24" i="1"/>
  <c r="K24" i="1"/>
  <c r="J24" i="1"/>
  <c r="I24" i="1"/>
  <c r="H24" i="1"/>
  <c r="G24" i="1"/>
  <c r="F24" i="1"/>
  <c r="E24" i="1"/>
  <c r="D24" i="1"/>
  <c r="BD23" i="1"/>
  <c r="AY23" i="1"/>
  <c r="AY29" i="1" s="1"/>
  <c r="AS23" i="1"/>
  <c r="AS29" i="1" s="1"/>
  <c r="AR23" i="1"/>
  <c r="AU23" i="1" s="1"/>
  <c r="AP23" i="1"/>
  <c r="AP29" i="1" s="1"/>
  <c r="AO23" i="1"/>
  <c r="AO29" i="1" s="1"/>
  <c r="Z23" i="1"/>
  <c r="Z29" i="1" s="1"/>
  <c r="T23" i="1"/>
  <c r="S23" i="1"/>
  <c r="S29" i="1" s="1"/>
  <c r="R23" i="1"/>
  <c r="R29" i="1" s="1"/>
  <c r="Q23" i="1"/>
  <c r="Q29" i="1" s="1"/>
  <c r="P23" i="1"/>
  <c r="AA23" i="1" s="1"/>
  <c r="O23" i="1"/>
  <c r="U23" i="1" s="1"/>
  <c r="N23" i="1"/>
  <c r="Y23" i="1" s="1"/>
  <c r="M23" i="1"/>
  <c r="M29" i="1" s="1"/>
  <c r="L23" i="1"/>
  <c r="W23" i="1" s="1"/>
  <c r="K23" i="1"/>
  <c r="K29" i="1" s="1"/>
  <c r="J23" i="1"/>
  <c r="J29" i="1" s="1"/>
  <c r="I23" i="1"/>
  <c r="I29" i="1" s="1"/>
  <c r="H23" i="1"/>
  <c r="H29" i="1" s="1"/>
  <c r="G23" i="1"/>
  <c r="G29" i="1" s="1"/>
  <c r="F23" i="1"/>
  <c r="F29" i="1" s="1"/>
  <c r="E23" i="1"/>
  <c r="E29" i="1" s="1"/>
  <c r="D23" i="1"/>
  <c r="D29" i="1" s="1"/>
  <c r="BH22" i="1"/>
  <c r="BC22" i="1"/>
  <c r="BB22" i="1"/>
  <c r="BA22" i="1"/>
  <c r="AZ22" i="1"/>
  <c r="AW22" i="1"/>
  <c r="AJ22" i="1"/>
  <c r="AH22" i="1"/>
  <c r="AF22" i="1"/>
  <c r="AE22" i="1"/>
  <c r="BD21" i="1"/>
  <c r="AY21" i="1"/>
  <c r="AX21" i="1"/>
  <c r="AS21" i="1"/>
  <c r="AQ21" i="1" s="1"/>
  <c r="AR21" i="1"/>
  <c r="AP21" i="1"/>
  <c r="AO21" i="1"/>
  <c r="AN21" i="1" s="1"/>
  <c r="S21" i="1"/>
  <c r="R21" i="1"/>
  <c r="AC21" i="1" s="1"/>
  <c r="Q21" i="1"/>
  <c r="AB21" i="1" s="1"/>
  <c r="P21" i="1"/>
  <c r="AA21" i="1" s="1"/>
  <c r="O21" i="1"/>
  <c r="Z21" i="1" s="1"/>
  <c r="N21" i="1"/>
  <c r="Y21" i="1" s="1"/>
  <c r="AD21" i="1" s="1"/>
  <c r="AG21" i="1" s="1"/>
  <c r="M21" i="1"/>
  <c r="L21" i="1"/>
  <c r="K21" i="1"/>
  <c r="J21" i="1"/>
  <c r="I21" i="1"/>
  <c r="H21" i="1"/>
  <c r="G21" i="1"/>
  <c r="F21" i="1"/>
  <c r="E21" i="1"/>
  <c r="D21" i="1"/>
  <c r="BD20" i="1"/>
  <c r="AY20" i="1"/>
  <c r="AX20" i="1" s="1"/>
  <c r="AS20" i="1"/>
  <c r="AR20" i="1"/>
  <c r="AU20" i="1" s="1"/>
  <c r="AP20" i="1"/>
  <c r="AV20" i="1" s="1"/>
  <c r="AO20" i="1"/>
  <c r="S20" i="1"/>
  <c r="R20" i="1"/>
  <c r="AC20" i="1" s="1"/>
  <c r="Q20" i="1"/>
  <c r="AB20" i="1" s="1"/>
  <c r="AL20" i="1" s="1"/>
  <c r="P20" i="1"/>
  <c r="AA20" i="1" s="1"/>
  <c r="O20" i="1"/>
  <c r="Z20" i="1" s="1"/>
  <c r="N20" i="1"/>
  <c r="T20" i="1" s="1"/>
  <c r="M20" i="1"/>
  <c r="L20" i="1"/>
  <c r="K20" i="1"/>
  <c r="J20" i="1"/>
  <c r="I20" i="1"/>
  <c r="H20" i="1"/>
  <c r="G20" i="1"/>
  <c r="F20" i="1"/>
  <c r="E20" i="1"/>
  <c r="D20" i="1"/>
  <c r="BD19" i="1"/>
  <c r="AX19" i="1" s="1"/>
  <c r="AY19" i="1"/>
  <c r="AU19" i="1"/>
  <c r="AS19" i="1"/>
  <c r="AV19" i="1" s="1"/>
  <c r="AR19" i="1"/>
  <c r="AQ19" i="1"/>
  <c r="AP19" i="1"/>
  <c r="AO19" i="1"/>
  <c r="AN19" i="1" s="1"/>
  <c r="AC19" i="1"/>
  <c r="AM19" i="1" s="1"/>
  <c r="Y19" i="1"/>
  <c r="AI19" i="1" s="1"/>
  <c r="S19" i="1"/>
  <c r="S22" i="1" s="1"/>
  <c r="R19" i="1"/>
  <c r="X19" i="1" s="1"/>
  <c r="Q19" i="1"/>
  <c r="W19" i="1" s="1"/>
  <c r="P19" i="1"/>
  <c r="O19" i="1"/>
  <c r="Z19" i="1" s="1"/>
  <c r="N19" i="1"/>
  <c r="T19" i="1" s="1"/>
  <c r="M19" i="1"/>
  <c r="M22" i="1" s="1"/>
  <c r="L19" i="1"/>
  <c r="K19" i="1"/>
  <c r="K22" i="1" s="1"/>
  <c r="J19" i="1"/>
  <c r="I19" i="1"/>
  <c r="I22" i="1" s="1"/>
  <c r="H19" i="1"/>
  <c r="G19" i="1"/>
  <c r="G22" i="1" s="1"/>
  <c r="F19" i="1"/>
  <c r="E19" i="1"/>
  <c r="E22" i="1" s="1"/>
  <c r="D19" i="1"/>
  <c r="BD18" i="1"/>
  <c r="BD22" i="1" s="1"/>
  <c r="AY18" i="1"/>
  <c r="AU18" i="1"/>
  <c r="AS18" i="1"/>
  <c r="AV18" i="1" s="1"/>
  <c r="AR18" i="1"/>
  <c r="AQ18" i="1"/>
  <c r="AT18" i="1" s="1"/>
  <c r="AP18" i="1"/>
  <c r="AO18" i="1"/>
  <c r="AN18" i="1" s="1"/>
  <c r="AC18" i="1"/>
  <c r="AM18" i="1" s="1"/>
  <c r="Y18" i="1"/>
  <c r="AI18" i="1" s="1"/>
  <c r="T18" i="1"/>
  <c r="S18" i="1"/>
  <c r="R18" i="1"/>
  <c r="X18" i="1" s="1"/>
  <c r="Q18" i="1"/>
  <c r="AB18" i="1" s="1"/>
  <c r="AL18" i="1" s="1"/>
  <c r="P18" i="1"/>
  <c r="AA18" i="1" s="1"/>
  <c r="AK18" i="1" s="1"/>
  <c r="O18" i="1"/>
  <c r="Z18" i="1" s="1"/>
  <c r="N18" i="1"/>
  <c r="M18" i="1"/>
  <c r="L18" i="1"/>
  <c r="W18" i="1" s="1"/>
  <c r="K18" i="1"/>
  <c r="J18" i="1"/>
  <c r="I18" i="1"/>
  <c r="H18" i="1"/>
  <c r="G18" i="1"/>
  <c r="F18" i="1"/>
  <c r="E18" i="1"/>
  <c r="D18" i="1"/>
  <c r="BD17" i="1"/>
  <c r="AY17" i="1"/>
  <c r="AY22" i="1" s="1"/>
  <c r="AV17" i="1"/>
  <c r="AS17" i="1"/>
  <c r="AS22" i="1" s="1"/>
  <c r="AR17" i="1"/>
  <c r="AR106" i="1" s="1"/>
  <c r="AP17" i="1"/>
  <c r="AP106" i="1" s="1"/>
  <c r="AO17" i="1"/>
  <c r="AO22" i="1" s="1"/>
  <c r="AN17" i="1"/>
  <c r="Z17" i="1"/>
  <c r="T17" i="1"/>
  <c r="S17" i="1"/>
  <c r="R17" i="1"/>
  <c r="R22" i="1" s="1"/>
  <c r="Q17" i="1"/>
  <c r="W17" i="1" s="1"/>
  <c r="P17" i="1"/>
  <c r="AA17" i="1" s="1"/>
  <c r="O17" i="1"/>
  <c r="N17" i="1"/>
  <c r="N22" i="1" s="1"/>
  <c r="M17" i="1"/>
  <c r="L17" i="1"/>
  <c r="L22" i="1" s="1"/>
  <c r="K17" i="1"/>
  <c r="J17" i="1"/>
  <c r="J22" i="1" s="1"/>
  <c r="I17" i="1"/>
  <c r="H17" i="1"/>
  <c r="H22" i="1" s="1"/>
  <c r="G17" i="1"/>
  <c r="F17" i="1"/>
  <c r="F22" i="1" s="1"/>
  <c r="E17" i="1"/>
  <c r="D17" i="1"/>
  <c r="D22" i="1" s="1"/>
  <c r="AA33" i="1" l="1"/>
  <c r="D60" i="1"/>
  <c r="D106" i="1" s="1"/>
  <c r="H60" i="1"/>
  <c r="H106" i="1" s="1"/>
  <c r="H108" i="1" s="1"/>
  <c r="G60" i="1"/>
  <c r="S60" i="1"/>
  <c r="AT21" i="1"/>
  <c r="AI23" i="1"/>
  <c r="AC29" i="1"/>
  <c r="X29" i="1"/>
  <c r="AB33" i="1"/>
  <c r="AL30" i="1"/>
  <c r="AL33" i="1" s="1"/>
  <c r="AV33" i="1"/>
  <c r="BD60" i="1"/>
  <c r="AT40" i="1"/>
  <c r="AE43" i="1"/>
  <c r="AE59" i="1" s="1"/>
  <c r="AE60" i="1" s="1"/>
  <c r="AD43" i="1"/>
  <c r="AD59" i="1" s="1"/>
  <c r="AT44" i="1"/>
  <c r="AT55" i="1"/>
  <c r="AB64" i="1"/>
  <c r="AL63" i="1"/>
  <c r="AL64" i="1" s="1"/>
  <c r="AT45" i="1"/>
  <c r="AT19" i="1"/>
  <c r="AT26" i="1"/>
  <c r="Y33" i="1"/>
  <c r="AD30" i="1"/>
  <c r="AD33" i="1" s="1"/>
  <c r="AC33" i="1"/>
  <c r="AH30" i="1"/>
  <c r="U33" i="1"/>
  <c r="AS60" i="1"/>
  <c r="F60" i="1"/>
  <c r="F106" i="1" s="1"/>
  <c r="F108" i="1" s="1"/>
  <c r="J60" i="1"/>
  <c r="J106" i="1" s="1"/>
  <c r="J108" i="1" s="1"/>
  <c r="T22" i="1"/>
  <c r="X22" i="1"/>
  <c r="R60" i="1"/>
  <c r="AC22" i="1"/>
  <c r="AK106" i="1"/>
  <c r="AK108" i="1" s="1"/>
  <c r="E60" i="1"/>
  <c r="E106" i="1" s="1"/>
  <c r="E108" i="1" s="1"/>
  <c r="I60" i="1"/>
  <c r="M60" i="1"/>
  <c r="M106" i="1" s="1"/>
  <c r="M108" i="1" s="1"/>
  <c r="AU29" i="1"/>
  <c r="Z33" i="1"/>
  <c r="T59" i="1"/>
  <c r="AC59" i="1"/>
  <c r="X59" i="1"/>
  <c r="AO60" i="1"/>
  <c r="AT52" i="1"/>
  <c r="AL65" i="1"/>
  <c r="AG106" i="1"/>
  <c r="AG108" i="1" s="1"/>
  <c r="AG22" i="1"/>
  <c r="AG60" i="1" s="1"/>
  <c r="AB29" i="1"/>
  <c r="X17" i="1"/>
  <c r="AB17" i="1"/>
  <c r="AL17" i="1" s="1"/>
  <c r="AA19" i="1"/>
  <c r="AK19" i="1" s="1"/>
  <c r="AK22" i="1" s="1"/>
  <c r="AK60" i="1" s="1"/>
  <c r="W20" i="1"/>
  <c r="T21" i="1"/>
  <c r="AU21" i="1"/>
  <c r="O22" i="1"/>
  <c r="AR22" i="1"/>
  <c r="AR60" i="1" s="1"/>
  <c r="AB23" i="1"/>
  <c r="AL23" i="1" s="1"/>
  <c r="AL29" i="1" s="1"/>
  <c r="AN23" i="1"/>
  <c r="AN29" i="1" s="1"/>
  <c r="AV23" i="1"/>
  <c r="AV29" i="1" s="1"/>
  <c r="AN25" i="1"/>
  <c r="AX26" i="1"/>
  <c r="W27" i="1"/>
  <c r="AN27" i="1"/>
  <c r="N29" i="1"/>
  <c r="T29" i="1" s="1"/>
  <c r="T30" i="1"/>
  <c r="Y17" i="1"/>
  <c r="AC17" i="1"/>
  <c r="AM17" i="1" s="1"/>
  <c r="AQ17" i="1"/>
  <c r="AU17" i="1"/>
  <c r="AB19" i="1"/>
  <c r="AL19" i="1" s="1"/>
  <c r="Y20" i="1"/>
  <c r="AI20" i="1" s="1"/>
  <c r="W21" i="1"/>
  <c r="AV21" i="1"/>
  <c r="P22" i="1"/>
  <c r="AC23" i="1"/>
  <c r="AX23" i="1"/>
  <c r="AX29" i="1" s="1"/>
  <c r="AX60" i="1" s="1"/>
  <c r="AX106" i="1" s="1"/>
  <c r="AQ24" i="1"/>
  <c r="AT24" i="1" s="1"/>
  <c r="X26" i="1"/>
  <c r="Y27" i="1"/>
  <c r="AI27" i="1" s="1"/>
  <c r="V28" i="1"/>
  <c r="AQ28" i="1"/>
  <c r="AT28" i="1" s="1"/>
  <c r="O29" i="1"/>
  <c r="U29" i="1" s="1"/>
  <c r="X30" i="1"/>
  <c r="AQ30" i="1"/>
  <c r="AU30" i="1"/>
  <c r="AU33" i="1" s="1"/>
  <c r="AQ31" i="1"/>
  <c r="AT31" i="1" s="1"/>
  <c r="AA32" i="1"/>
  <c r="N33" i="1"/>
  <c r="T33" i="1" s="1"/>
  <c r="R33" i="1"/>
  <c r="X33" i="1" s="1"/>
  <c r="T34" i="1"/>
  <c r="X34" i="1"/>
  <c r="AB34" i="1"/>
  <c r="AQ34" i="1"/>
  <c r="AU34" i="1"/>
  <c r="W35" i="1"/>
  <c r="AA35" i="1"/>
  <c r="AA59" i="1" s="1"/>
  <c r="V36" i="1"/>
  <c r="Z36" i="1"/>
  <c r="Z59" i="1" s="1"/>
  <c r="Y37" i="1"/>
  <c r="AI37" i="1" s="1"/>
  <c r="AC37" i="1"/>
  <c r="AH37" i="1" s="1"/>
  <c r="AN37" i="1"/>
  <c r="AT37" i="1" s="1"/>
  <c r="AV37" i="1"/>
  <c r="AV59" i="1" s="1"/>
  <c r="AV60" i="1" s="1"/>
  <c r="AB38" i="1"/>
  <c r="AL38" i="1" s="1"/>
  <c r="AQ38" i="1"/>
  <c r="AT38" i="1" s="1"/>
  <c r="AA39" i="1"/>
  <c r="V40" i="1"/>
  <c r="V41" i="1"/>
  <c r="Z41" i="1"/>
  <c r="Y42" i="1"/>
  <c r="AI42" i="1" s="1"/>
  <c r="AC42" i="1"/>
  <c r="AH42" i="1" s="1"/>
  <c r="AN42" i="1"/>
  <c r="AT42" i="1" s="1"/>
  <c r="AV42" i="1"/>
  <c r="T43" i="1"/>
  <c r="X43" i="1"/>
  <c r="AB43" i="1"/>
  <c r="AL43" i="1" s="1"/>
  <c r="AN43" i="1"/>
  <c r="AT43" i="1" s="1"/>
  <c r="AV43" i="1"/>
  <c r="T44" i="1"/>
  <c r="X44" i="1"/>
  <c r="T45" i="1"/>
  <c r="X45" i="1"/>
  <c r="T46" i="1"/>
  <c r="X46" i="1"/>
  <c r="T47" i="1"/>
  <c r="U48" i="1"/>
  <c r="U49" i="1"/>
  <c r="U50" i="1"/>
  <c r="Z51" i="1"/>
  <c r="AN52" i="1"/>
  <c r="AV52" i="1"/>
  <c r="AN54" i="1"/>
  <c r="AT54" i="1" s="1"/>
  <c r="AV54" i="1"/>
  <c r="K59" i="1"/>
  <c r="V59" i="1" s="1"/>
  <c r="O59" i="1"/>
  <c r="U59" i="1" s="1"/>
  <c r="AY59" i="1"/>
  <c r="AB61" i="1"/>
  <c r="AX61" i="1"/>
  <c r="AX62" i="1" s="1"/>
  <c r="Q64" i="1"/>
  <c r="E71" i="1"/>
  <c r="I71" i="1"/>
  <c r="M71" i="1"/>
  <c r="Q71" i="1"/>
  <c r="V65" i="1"/>
  <c r="AU65" i="1"/>
  <c r="AQ65" i="1"/>
  <c r="AX65" i="1"/>
  <c r="AX71" i="1" s="1"/>
  <c r="AY71" i="1"/>
  <c r="AV67" i="1"/>
  <c r="AB68" i="1"/>
  <c r="AL68" i="1" s="1"/>
  <c r="Y68" i="1"/>
  <c r="AI68" i="1" s="1"/>
  <c r="AU69" i="1"/>
  <c r="AA70" i="1"/>
  <c r="AA71" i="1" s="1"/>
  <c r="W70" i="1"/>
  <c r="L71" i="1"/>
  <c r="W105" i="1"/>
  <c r="AA105" i="1"/>
  <c r="AC20" i="2"/>
  <c r="Y20" i="2"/>
  <c r="L29" i="1"/>
  <c r="L60" i="1" s="1"/>
  <c r="L106" i="1" s="1"/>
  <c r="L108" i="1" s="1"/>
  <c r="AY33" i="1"/>
  <c r="Y34" i="1"/>
  <c r="AC34" i="1"/>
  <c r="AH34" i="1" s="1"/>
  <c r="AH59" i="1" s="1"/>
  <c r="U38" i="1"/>
  <c r="T39" i="1"/>
  <c r="X39" i="1"/>
  <c r="AU39" i="1"/>
  <c r="U44" i="1"/>
  <c r="U45" i="1"/>
  <c r="U46" i="1"/>
  <c r="U47" i="1"/>
  <c r="V48" i="1"/>
  <c r="V49" i="1"/>
  <c r="V50" i="1"/>
  <c r="AQ50" i="1"/>
  <c r="AT50" i="1" s="1"/>
  <c r="AU50" i="1"/>
  <c r="W51" i="1"/>
  <c r="AQ51" i="1"/>
  <c r="AT51" i="1" s="1"/>
  <c r="AU51" i="1"/>
  <c r="AQ53" i="1"/>
  <c r="AT53" i="1" s="1"/>
  <c r="AU53" i="1"/>
  <c r="AQ56" i="1"/>
  <c r="AT56" i="1" s="1"/>
  <c r="AU56" i="1"/>
  <c r="P62" i="1"/>
  <c r="AO64" i="1"/>
  <c r="AN63" i="1"/>
  <c r="AN64" i="1" s="1"/>
  <c r="AS64" i="1"/>
  <c r="AV63" i="1"/>
  <c r="AV64" i="1" s="1"/>
  <c r="BD64" i="1"/>
  <c r="N71" i="1"/>
  <c r="Y65" i="1"/>
  <c r="R71" i="1"/>
  <c r="X71" i="1" s="1"/>
  <c r="AC65" i="1"/>
  <c r="X65" i="1"/>
  <c r="AU67" i="1"/>
  <c r="AQ67" i="1"/>
  <c r="AT67" i="1" s="1"/>
  <c r="P71" i="1"/>
  <c r="AI72" i="1"/>
  <c r="AM72" i="1"/>
  <c r="AT74" i="1"/>
  <c r="AM105" i="1"/>
  <c r="AF105" i="1"/>
  <c r="AF106" i="1"/>
  <c r="AF108" i="1" s="1"/>
  <c r="AT93" i="1"/>
  <c r="AT102" i="1"/>
  <c r="AC28" i="2"/>
  <c r="Y28" i="2"/>
  <c r="Q22" i="1"/>
  <c r="AP22" i="1"/>
  <c r="AP60" i="1" s="1"/>
  <c r="Y26" i="1"/>
  <c r="AI26" i="1" s="1"/>
  <c r="P29" i="1"/>
  <c r="AR29" i="1"/>
  <c r="AO106" i="1"/>
  <c r="AS106" i="1"/>
  <c r="AX17" i="1"/>
  <c r="AX22" i="1" s="1"/>
  <c r="V18" i="1"/>
  <c r="AQ20" i="1"/>
  <c r="AQ23" i="1"/>
  <c r="AQ25" i="1"/>
  <c r="AT25" i="1" s="1"/>
  <c r="AQ27" i="1"/>
  <c r="AT27" i="1" s="1"/>
  <c r="Y28" i="1"/>
  <c r="AI28" i="1" s="1"/>
  <c r="V31" i="1"/>
  <c r="AN32" i="1"/>
  <c r="AN33" i="1" s="1"/>
  <c r="AN60" i="1" s="1"/>
  <c r="AV32" i="1"/>
  <c r="P33" i="1"/>
  <c r="V33" i="1" s="1"/>
  <c r="V34" i="1"/>
  <c r="AQ36" i="1"/>
  <c r="AT36" i="1" s="1"/>
  <c r="V38" i="1"/>
  <c r="T40" i="1"/>
  <c r="AQ41" i="1"/>
  <c r="V47" i="1"/>
  <c r="AQ47" i="1"/>
  <c r="AT47" i="1" s="1"/>
  <c r="AQ48" i="1"/>
  <c r="AT48" i="1" s="1"/>
  <c r="AQ49" i="1"/>
  <c r="AT49" i="1" s="1"/>
  <c r="W50" i="1"/>
  <c r="Q59" i="1"/>
  <c r="W59" i="1" s="1"/>
  <c r="Z61" i="1"/>
  <c r="Z62" i="1" s="1"/>
  <c r="AQ61" i="1"/>
  <c r="AU61" i="1"/>
  <c r="AU62" i="1" s="1"/>
  <c r="Z63" i="1"/>
  <c r="Z64" i="1" s="1"/>
  <c r="AU63" i="1"/>
  <c r="AU64" i="1" s="1"/>
  <c r="G71" i="1"/>
  <c r="K71" i="1"/>
  <c r="U65" i="1"/>
  <c r="S71" i="1"/>
  <c r="Z65" i="1"/>
  <c r="Z71" i="1" s="1"/>
  <c r="AB66" i="1"/>
  <c r="AL66" i="1" s="1"/>
  <c r="W66" i="1"/>
  <c r="AB67" i="1"/>
  <c r="AL67" i="1" s="1"/>
  <c r="W67" i="1"/>
  <c r="Y67" i="1"/>
  <c r="AI67" i="1" s="1"/>
  <c r="Z68" i="1"/>
  <c r="W69" i="1"/>
  <c r="Y70" i="1"/>
  <c r="AI70" i="1" s="1"/>
  <c r="AC70" i="1"/>
  <c r="AJ71" i="1"/>
  <c r="AR71" i="1"/>
  <c r="U105" i="1"/>
  <c r="AE105" i="1"/>
  <c r="AT92" i="1"/>
  <c r="AT104" i="1"/>
  <c r="AX18" i="1"/>
  <c r="AN20" i="1"/>
  <c r="AN106" i="1" s="1"/>
  <c r="AN108" i="1" s="1"/>
  <c r="AN22" i="1"/>
  <c r="AV22" i="1"/>
  <c r="AN36" i="1"/>
  <c r="U40" i="1"/>
  <c r="AN41" i="1"/>
  <c r="AN61" i="1"/>
  <c r="AN62" i="1" s="1"/>
  <c r="AV61" i="1"/>
  <c r="AV62" i="1" s="1"/>
  <c r="AQ63" i="1"/>
  <c r="T65" i="1"/>
  <c r="AV65" i="1"/>
  <c r="AU70" i="1"/>
  <c r="AQ70" i="1"/>
  <c r="AT70" i="1" s="1"/>
  <c r="AT83" i="1"/>
  <c r="AT94" i="1"/>
  <c r="AA63" i="1"/>
  <c r="AA64" i="1" s="1"/>
  <c r="W65" i="1"/>
  <c r="W68" i="1"/>
  <c r="T70" i="1"/>
  <c r="O71" i="1"/>
  <c r="U71" i="1" s="1"/>
  <c r="U72" i="1"/>
  <c r="Z72" i="1"/>
  <c r="AQ72" i="1"/>
  <c r="AT72" i="1" s="1"/>
  <c r="T73" i="1"/>
  <c r="AC73" i="1"/>
  <c r="AC105" i="1" s="1"/>
  <c r="AN74" i="1"/>
  <c r="AV74" i="1"/>
  <c r="AV105" i="1" s="1"/>
  <c r="AN76" i="1"/>
  <c r="AT76" i="1" s="1"/>
  <c r="AV76" i="1"/>
  <c r="AN78" i="1"/>
  <c r="AT78" i="1" s="1"/>
  <c r="AV78" i="1"/>
  <c r="T79" i="1"/>
  <c r="AQ79" i="1"/>
  <c r="AT79" i="1" s="1"/>
  <c r="W81" i="1"/>
  <c r="AQ81" i="1"/>
  <c r="AT81" i="1" s="1"/>
  <c r="AN83" i="1"/>
  <c r="AV83" i="1"/>
  <c r="Y85" i="1"/>
  <c r="AD85" i="1" s="1"/>
  <c r="Y86" i="1"/>
  <c r="AD86" i="1" s="1"/>
  <c r="AC86" i="1"/>
  <c r="AH86" i="1" s="1"/>
  <c r="AH105" i="1" s="1"/>
  <c r="Y87" i="1"/>
  <c r="AI87" i="1" s="1"/>
  <c r="AN87" i="1"/>
  <c r="AT87" i="1" s="1"/>
  <c r="AV87" i="1"/>
  <c r="Y89" i="1"/>
  <c r="AI89" i="1" s="1"/>
  <c r="AQ90" i="1"/>
  <c r="AT90" i="1" s="1"/>
  <c r="AN92" i="1"/>
  <c r="AV92" i="1"/>
  <c r="AN94" i="1"/>
  <c r="AV94" i="1"/>
  <c r="T95" i="1"/>
  <c r="AQ95" i="1"/>
  <c r="AT95" i="1" s="1"/>
  <c r="AQ97" i="1"/>
  <c r="AT97" i="1" s="1"/>
  <c r="AN99" i="1"/>
  <c r="AT99" i="1" s="1"/>
  <c r="AV99" i="1"/>
  <c r="AN101" i="1"/>
  <c r="AT101" i="1" s="1"/>
  <c r="AV101" i="1"/>
  <c r="AN103" i="1"/>
  <c r="AT103" i="1" s="1"/>
  <c r="AV103" i="1"/>
  <c r="N105" i="1"/>
  <c r="T105" i="1" s="1"/>
  <c r="R105" i="1"/>
  <c r="X105" i="1" s="1"/>
  <c r="AP105" i="1"/>
  <c r="AR108" i="1"/>
  <c r="AO108" i="1"/>
  <c r="D106" i="2"/>
  <c r="H106" i="2"/>
  <c r="L106" i="2"/>
  <c r="L22" i="2"/>
  <c r="Q22" i="2" s="1"/>
  <c r="Q17" i="2"/>
  <c r="AG22" i="2"/>
  <c r="AJ18" i="2"/>
  <c r="Y19" i="2"/>
  <c r="AK19" i="2"/>
  <c r="AG19" i="2"/>
  <c r="AJ19" i="2" s="1"/>
  <c r="U21" i="2"/>
  <c r="Q21" i="2"/>
  <c r="Y23" i="2"/>
  <c r="R23" i="2"/>
  <c r="AC23" i="2"/>
  <c r="AG25" i="2"/>
  <c r="AJ25" i="2" s="1"/>
  <c r="AJ26" i="2"/>
  <c r="X27" i="2"/>
  <c r="Q28" i="2"/>
  <c r="AK28" i="2"/>
  <c r="AG28" i="2"/>
  <c r="Y32" i="2"/>
  <c r="AC32" i="2"/>
  <c r="Y35" i="2"/>
  <c r="AC35" i="2"/>
  <c r="Y39" i="2"/>
  <c r="AC39" i="2"/>
  <c r="AQ60" i="2"/>
  <c r="AQ75" i="1"/>
  <c r="AT75" i="1" s="1"/>
  <c r="AU75" i="1"/>
  <c r="AQ77" i="1"/>
  <c r="AT77" i="1" s="1"/>
  <c r="AU77" i="1"/>
  <c r="W79" i="1"/>
  <c r="AN79" i="1"/>
  <c r="Y81" i="1"/>
  <c r="AI81" i="1" s="1"/>
  <c r="AI105" i="1" s="1"/>
  <c r="AN81" i="1"/>
  <c r="T82" i="1"/>
  <c r="AQ82" i="1"/>
  <c r="AT82" i="1" s="1"/>
  <c r="AU82" i="1"/>
  <c r="AQ84" i="1"/>
  <c r="AT84" i="1" s="1"/>
  <c r="AU84" i="1"/>
  <c r="AY105" i="1"/>
  <c r="Y107" i="1"/>
  <c r="AD19" i="2"/>
  <c r="X22" i="2"/>
  <c r="T22" i="2"/>
  <c r="T23" i="2"/>
  <c r="AE29" i="2"/>
  <c r="AK29" i="2" s="1"/>
  <c r="AD23" i="2"/>
  <c r="AD29" i="2" s="1"/>
  <c r="AJ29" i="2" s="1"/>
  <c r="AI29" i="2"/>
  <c r="AL29" i="2" s="1"/>
  <c r="AL23" i="2"/>
  <c r="V24" i="2"/>
  <c r="AD28" i="2"/>
  <c r="W30" i="2"/>
  <c r="AK59" i="2"/>
  <c r="AH60" i="2"/>
  <c r="Y36" i="2"/>
  <c r="AC36" i="2"/>
  <c r="Y40" i="2"/>
  <c r="AC40" i="2"/>
  <c r="Y63" i="1"/>
  <c r="Y64" i="1" s="1"/>
  <c r="AC63" i="1"/>
  <c r="AC64" i="1" s="1"/>
  <c r="U66" i="1"/>
  <c r="X72" i="1"/>
  <c r="AB72" i="1"/>
  <c r="W73" i="1"/>
  <c r="AQ73" i="1"/>
  <c r="AU73" i="1"/>
  <c r="AU105" i="1" s="1"/>
  <c r="Y74" i="1"/>
  <c r="AD74" i="1" s="1"/>
  <c r="AQ80" i="1"/>
  <c r="AT80" i="1" s="1"/>
  <c r="AQ85" i="1"/>
  <c r="AQ89" i="1"/>
  <c r="W91" i="1"/>
  <c r="AQ96" i="1"/>
  <c r="AT96" i="1" s="1"/>
  <c r="W98" i="1"/>
  <c r="AP108" i="1"/>
  <c r="AU107" i="1"/>
  <c r="AS108" i="1"/>
  <c r="F106" i="2"/>
  <c r="J106" i="2"/>
  <c r="N106" i="2"/>
  <c r="U17" i="2"/>
  <c r="AE106" i="2"/>
  <c r="AE108" i="2" s="1"/>
  <c r="AE22" i="2"/>
  <c r="AK22" i="2" s="1"/>
  <c r="AD17" i="2"/>
  <c r="AI106" i="2"/>
  <c r="AI108" i="2" s="1"/>
  <c r="AI22" i="2"/>
  <c r="AL22" i="2" s="1"/>
  <c r="AL17" i="2"/>
  <c r="W21" i="2"/>
  <c r="AJ21" i="2"/>
  <c r="AK23" i="2"/>
  <c r="AK24" i="2"/>
  <c r="AG24" i="2"/>
  <c r="AJ24" i="2" s="1"/>
  <c r="V27" i="2"/>
  <c r="W29" i="2"/>
  <c r="S29" i="2"/>
  <c r="AL59" i="2"/>
  <c r="AI60" i="2"/>
  <c r="Y37" i="2"/>
  <c r="AC37" i="2"/>
  <c r="Y41" i="2"/>
  <c r="AC41" i="2"/>
  <c r="Y61" i="2"/>
  <c r="U62" i="2"/>
  <c r="Y62" i="2" s="1"/>
  <c r="T72" i="1"/>
  <c r="AN73" i="1"/>
  <c r="AN105" i="1" s="1"/>
  <c r="W85" i="1"/>
  <c r="AN85" i="1"/>
  <c r="W89" i="1"/>
  <c r="AN89" i="1"/>
  <c r="AN96" i="1"/>
  <c r="D108" i="1"/>
  <c r="D109" i="1" s="1"/>
  <c r="T107" i="1"/>
  <c r="AQ107" i="1"/>
  <c r="AX107" i="1"/>
  <c r="AK20" i="2"/>
  <c r="AG20" i="2"/>
  <c r="AJ20" i="2" s="1"/>
  <c r="V22" i="2"/>
  <c r="R22" i="2"/>
  <c r="X24" i="2"/>
  <c r="X106" i="2" s="1"/>
  <c r="U25" i="2"/>
  <c r="Y25" i="2" s="1"/>
  <c r="AK27" i="2"/>
  <c r="AK106" i="2" s="1"/>
  <c r="AG27" i="2"/>
  <c r="AJ27" i="2" s="1"/>
  <c r="L60" i="2"/>
  <c r="AN60" i="2"/>
  <c r="Y38" i="2"/>
  <c r="AC38" i="2"/>
  <c r="Y42" i="2"/>
  <c r="AC42" i="2"/>
  <c r="G106" i="2"/>
  <c r="K106" i="2"/>
  <c r="O106" i="2"/>
  <c r="AH106" i="2"/>
  <c r="AH108" i="2" s="1"/>
  <c r="AK108" i="2" s="1"/>
  <c r="U18" i="2"/>
  <c r="T19" i="2"/>
  <c r="S23" i="2"/>
  <c r="U26" i="2"/>
  <c r="T28" i="2"/>
  <c r="AC30" i="2"/>
  <c r="AG30" i="2"/>
  <c r="AK30" i="2"/>
  <c r="R31" i="2"/>
  <c r="AG31" i="2"/>
  <c r="R32" i="2"/>
  <c r="AG32" i="2"/>
  <c r="AF33" i="2"/>
  <c r="AL33" i="2" s="1"/>
  <c r="R34" i="2"/>
  <c r="AG34" i="2"/>
  <c r="AK34" i="2"/>
  <c r="R35" i="2"/>
  <c r="AG35" i="2"/>
  <c r="R36" i="2"/>
  <c r="AG36" i="2"/>
  <c r="R37" i="2"/>
  <c r="AG37" i="2"/>
  <c r="R38" i="2"/>
  <c r="AG38" i="2"/>
  <c r="R39" i="2"/>
  <c r="AG39" i="2"/>
  <c r="R40" i="2"/>
  <c r="AG40" i="2"/>
  <c r="R41" i="2"/>
  <c r="AG41" i="2"/>
  <c r="R42" i="2"/>
  <c r="AG42" i="2"/>
  <c r="AJ42" i="2" s="1"/>
  <c r="AK43" i="2"/>
  <c r="Y44" i="2"/>
  <c r="AL44" i="2"/>
  <c r="T45" i="2"/>
  <c r="AD45" i="2"/>
  <c r="U46" i="2"/>
  <c r="AK47" i="2"/>
  <c r="Y48" i="2"/>
  <c r="AL48" i="2"/>
  <c r="T49" i="2"/>
  <c r="AD49" i="2"/>
  <c r="V50" i="2"/>
  <c r="AO60" i="2"/>
  <c r="AD61" i="2"/>
  <c r="AL61" i="2"/>
  <c r="L62" i="2"/>
  <c r="V64" i="2"/>
  <c r="AG64" i="2"/>
  <c r="AJ64" i="2" s="1"/>
  <c r="AK66" i="2"/>
  <c r="AG66" i="2"/>
  <c r="AJ66" i="2" s="1"/>
  <c r="AC67" i="2"/>
  <c r="Y67" i="2"/>
  <c r="AJ75" i="2"/>
  <c r="Y86" i="2"/>
  <c r="AC86" i="2"/>
  <c r="AC89" i="2"/>
  <c r="Y89" i="2"/>
  <c r="AC91" i="2"/>
  <c r="Y91" i="2"/>
  <c r="AD30" i="2"/>
  <c r="S31" i="2"/>
  <c r="AD31" i="2"/>
  <c r="S32" i="2"/>
  <c r="AD32" i="2"/>
  <c r="S34" i="2"/>
  <c r="AD34" i="2"/>
  <c r="AD59" i="2" s="1"/>
  <c r="AL34" i="2"/>
  <c r="S35" i="2"/>
  <c r="AD35" i="2"/>
  <c r="S36" i="2"/>
  <c r="AD36" i="2"/>
  <c r="S37" i="2"/>
  <c r="AD37" i="2"/>
  <c r="S38" i="2"/>
  <c r="AD38" i="2"/>
  <c r="S39" i="2"/>
  <c r="AD39" i="2"/>
  <c r="S40" i="2"/>
  <c r="AD40" i="2"/>
  <c r="S41" i="2"/>
  <c r="AD41" i="2"/>
  <c r="S42" i="2"/>
  <c r="AL43" i="2"/>
  <c r="T44" i="2"/>
  <c r="U45" i="2"/>
  <c r="AK46" i="2"/>
  <c r="Y47" i="2"/>
  <c r="AL47" i="2"/>
  <c r="T48" i="2"/>
  <c r="U49" i="2"/>
  <c r="Y50" i="2"/>
  <c r="U51" i="2"/>
  <c r="AP60" i="2"/>
  <c r="V62" i="2"/>
  <c r="U63" i="2"/>
  <c r="AC80" i="2"/>
  <c r="Y80" i="2"/>
  <c r="E106" i="2"/>
  <c r="I106" i="2"/>
  <c r="M106" i="2"/>
  <c r="R106" i="2" s="1"/>
  <c r="AF106" i="2"/>
  <c r="AF108" i="2" s="1"/>
  <c r="Q23" i="2"/>
  <c r="R28" i="2"/>
  <c r="T31" i="2"/>
  <c r="T32" i="2"/>
  <c r="S33" i="2"/>
  <c r="T34" i="2"/>
  <c r="T35" i="2"/>
  <c r="T36" i="2"/>
  <c r="T37" i="2"/>
  <c r="T38" i="2"/>
  <c r="T39" i="2"/>
  <c r="T40" i="2"/>
  <c r="T41" i="2"/>
  <c r="T42" i="2"/>
  <c r="AD43" i="2"/>
  <c r="AD47" i="2"/>
  <c r="AK56" i="2"/>
  <c r="AG56" i="2"/>
  <c r="AJ56" i="2" s="1"/>
  <c r="W64" i="2"/>
  <c r="S64" i="2"/>
  <c r="AC65" i="2"/>
  <c r="Y65" i="2"/>
  <c r="U71" i="2"/>
  <c r="Y71" i="2" s="1"/>
  <c r="W67" i="2"/>
  <c r="AC79" i="2"/>
  <c r="Y79" i="2"/>
  <c r="AC82" i="2"/>
  <c r="Y82" i="2"/>
  <c r="Q31" i="2"/>
  <c r="U31" i="2"/>
  <c r="Q32" i="2"/>
  <c r="Q34" i="2"/>
  <c r="U34" i="2"/>
  <c r="Q35" i="2"/>
  <c r="Q36" i="2"/>
  <c r="Q37" i="2"/>
  <c r="Q38" i="2"/>
  <c r="Q39" i="2"/>
  <c r="Q40" i="2"/>
  <c r="Q41" i="2"/>
  <c r="Q42" i="2"/>
  <c r="W43" i="2"/>
  <c r="W53" i="2"/>
  <c r="W106" i="2" s="1"/>
  <c r="AL62" i="2"/>
  <c r="AK65" i="2"/>
  <c r="AG65" i="2"/>
  <c r="AH71" i="2"/>
  <c r="AK71" i="2" s="1"/>
  <c r="AC66" i="2"/>
  <c r="Y66" i="2"/>
  <c r="AC68" i="2"/>
  <c r="Y68" i="2"/>
  <c r="Y70" i="2"/>
  <c r="R72" i="2"/>
  <c r="Q79" i="2"/>
  <c r="Y81" i="2"/>
  <c r="Q82" i="2"/>
  <c r="R86" i="2"/>
  <c r="Q89" i="2"/>
  <c r="Q91" i="2"/>
  <c r="AK94" i="2"/>
  <c r="AG94" i="2"/>
  <c r="AJ94" i="2" s="1"/>
  <c r="D108" i="2"/>
  <c r="AC107" i="2"/>
  <c r="AN108" i="2"/>
  <c r="V43" i="2"/>
  <c r="AG43" i="2"/>
  <c r="AJ43" i="2" s="1"/>
  <c r="R44" i="2"/>
  <c r="AG44" i="2"/>
  <c r="AJ44" i="2" s="1"/>
  <c r="R45" i="2"/>
  <c r="AG45" i="2"/>
  <c r="AJ45" i="2" s="1"/>
  <c r="R46" i="2"/>
  <c r="AG46" i="2"/>
  <c r="AJ46" i="2" s="1"/>
  <c r="R47" i="2"/>
  <c r="AG47" i="2"/>
  <c r="AJ47" i="2" s="1"/>
  <c r="R48" i="2"/>
  <c r="AG48" i="2"/>
  <c r="AJ48" i="2" s="1"/>
  <c r="R49" i="2"/>
  <c r="AG49" i="2"/>
  <c r="AJ49" i="2" s="1"/>
  <c r="S50" i="2"/>
  <c r="S51" i="2"/>
  <c r="T65" i="2"/>
  <c r="T66" i="2"/>
  <c r="Q68" i="2"/>
  <c r="AG70" i="2"/>
  <c r="AJ70" i="2" s="1"/>
  <c r="AK70" i="2"/>
  <c r="V71" i="2"/>
  <c r="U73" i="2"/>
  <c r="AG74" i="2"/>
  <c r="AJ74" i="2" s="1"/>
  <c r="AG78" i="2"/>
  <c r="AJ78" i="2" s="1"/>
  <c r="Q80" i="2"/>
  <c r="AG81" i="2"/>
  <c r="AJ81" i="2" s="1"/>
  <c r="T82" i="2"/>
  <c r="AG84" i="2"/>
  <c r="AJ84" i="2" s="1"/>
  <c r="AD85" i="2"/>
  <c r="AJ85" i="2" s="1"/>
  <c r="S86" i="2"/>
  <c r="AD86" i="2"/>
  <c r="AJ86" i="2" s="1"/>
  <c r="U87" i="2"/>
  <c r="AG88" i="2"/>
  <c r="AJ88" i="2" s="1"/>
  <c r="AK88" i="2"/>
  <c r="AG90" i="2"/>
  <c r="AJ90" i="2" s="1"/>
  <c r="AK90" i="2"/>
  <c r="AD93" i="2"/>
  <c r="AJ93" i="2" s="1"/>
  <c r="AJ95" i="2"/>
  <c r="AK97" i="2"/>
  <c r="W99" i="2"/>
  <c r="AJ99" i="2"/>
  <c r="AK101" i="2"/>
  <c r="AJ104" i="2"/>
  <c r="AE22" i="3"/>
  <c r="S44" i="2"/>
  <c r="S45" i="2"/>
  <c r="S46" i="2"/>
  <c r="S47" i="2"/>
  <c r="S48" i="2"/>
  <c r="S49" i="2"/>
  <c r="T50" i="2"/>
  <c r="T51" i="2"/>
  <c r="T64" i="2"/>
  <c r="Q65" i="2"/>
  <c r="Q66" i="2"/>
  <c r="V67" i="2"/>
  <c r="V106" i="2" s="1"/>
  <c r="AG67" i="2"/>
  <c r="AJ67" i="2" s="1"/>
  <c r="U72" i="2"/>
  <c r="V73" i="2"/>
  <c r="AG73" i="2"/>
  <c r="AG77" i="2"/>
  <c r="AJ77" i="2" s="1"/>
  <c r="AG79" i="2"/>
  <c r="AJ79" i="2" s="1"/>
  <c r="AG83" i="2"/>
  <c r="AJ83" i="2" s="1"/>
  <c r="T86" i="2"/>
  <c r="AG87" i="2"/>
  <c r="AJ87" i="2" s="1"/>
  <c r="AG89" i="2"/>
  <c r="AJ89" i="2" s="1"/>
  <c r="AG91" i="2"/>
  <c r="AJ91" i="2" s="1"/>
  <c r="AK96" i="2"/>
  <c r="AG96" i="2"/>
  <c r="AJ96" i="2" s="1"/>
  <c r="AK100" i="2"/>
  <c r="AG100" i="2"/>
  <c r="AJ100" i="2" s="1"/>
  <c r="AF22" i="3"/>
  <c r="U33" i="3"/>
  <c r="V30" i="3"/>
  <c r="V33" i="3" s="1"/>
  <c r="AE59" i="3"/>
  <c r="AB60" i="3"/>
  <c r="R65" i="2"/>
  <c r="R66" i="2"/>
  <c r="AG68" i="2"/>
  <c r="AJ68" i="2" s="1"/>
  <c r="T71" i="2"/>
  <c r="Q105" i="2"/>
  <c r="Q72" i="2"/>
  <c r="AG72" i="2"/>
  <c r="AJ72" i="2" s="1"/>
  <c r="AK72" i="2"/>
  <c r="AG76" i="2"/>
  <c r="AJ76" i="2" s="1"/>
  <c r="AG80" i="2"/>
  <c r="AJ80" i="2" s="1"/>
  <c r="AG82" i="2"/>
  <c r="AJ82" i="2" s="1"/>
  <c r="Q86" i="2"/>
  <c r="U94" i="2"/>
  <c r="Y94" i="2" s="1"/>
  <c r="X95" i="2"/>
  <c r="T95" i="2"/>
  <c r="X98" i="2"/>
  <c r="AK98" i="2"/>
  <c r="AG98" i="2"/>
  <c r="AJ98" i="2" s="1"/>
  <c r="AQ106" i="2"/>
  <c r="AQ108" i="2" s="1"/>
  <c r="AH60" i="3"/>
  <c r="AH106" i="3" s="1"/>
  <c r="AH108" i="3" s="1"/>
  <c r="AG103" i="2"/>
  <c r="AJ103" i="2" s="1"/>
  <c r="AG107" i="2"/>
  <c r="AJ107" i="2" s="1"/>
  <c r="H108" i="2"/>
  <c r="W17" i="3"/>
  <c r="W22" i="3" s="1"/>
  <c r="AA17" i="3"/>
  <c r="AH22" i="3"/>
  <c r="D29" i="3"/>
  <c r="D60" i="3" s="1"/>
  <c r="D106" i="3" s="1"/>
  <c r="L29" i="3"/>
  <c r="Q29" i="3" s="1"/>
  <c r="Q23" i="3"/>
  <c r="U23" i="3"/>
  <c r="Q24" i="3"/>
  <c r="AA26" i="3"/>
  <c r="AD26" i="3" s="1"/>
  <c r="AE28" i="3"/>
  <c r="AA28" i="3"/>
  <c r="AD28" i="3" s="1"/>
  <c r="AE30" i="3"/>
  <c r="X32" i="3"/>
  <c r="AE32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T47" i="3"/>
  <c r="AF49" i="3"/>
  <c r="AA49" i="3"/>
  <c r="AD49" i="3" s="1"/>
  <c r="R50" i="3"/>
  <c r="AE51" i="3"/>
  <c r="L59" i="3"/>
  <c r="AI60" i="3"/>
  <c r="U61" i="3"/>
  <c r="U62" i="3" s="1"/>
  <c r="AG102" i="2"/>
  <c r="AJ102" i="2" s="1"/>
  <c r="L108" i="2"/>
  <c r="X17" i="3"/>
  <c r="X22" i="3" s="1"/>
  <c r="AF17" i="3"/>
  <c r="U18" i="3"/>
  <c r="V18" i="3" s="1"/>
  <c r="V22" i="3" s="1"/>
  <c r="AA23" i="3"/>
  <c r="AE23" i="3"/>
  <c r="T29" i="3"/>
  <c r="AF30" i="3"/>
  <c r="AC33" i="3"/>
  <c r="AF33" i="3" s="1"/>
  <c r="AA34" i="3"/>
  <c r="AD46" i="3"/>
  <c r="AF47" i="3"/>
  <c r="AA47" i="3"/>
  <c r="AD47" i="3" s="1"/>
  <c r="R48" i="3"/>
  <c r="AE49" i="3"/>
  <c r="AF53" i="3"/>
  <c r="AA53" i="3"/>
  <c r="Z60" i="3"/>
  <c r="AG97" i="2"/>
  <c r="AJ97" i="2" s="1"/>
  <c r="AG101" i="2"/>
  <c r="AJ101" i="2" s="1"/>
  <c r="AA18" i="3"/>
  <c r="AD18" i="3" s="1"/>
  <c r="AA19" i="3"/>
  <c r="AD19" i="3" s="1"/>
  <c r="AA20" i="3"/>
  <c r="AD20" i="3" s="1"/>
  <c r="L22" i="3"/>
  <c r="Q22" i="3" s="1"/>
  <c r="X23" i="3"/>
  <c r="X29" i="3" s="1"/>
  <c r="AF23" i="3"/>
  <c r="AA24" i="3"/>
  <c r="AD24" i="3" s="1"/>
  <c r="AA25" i="3"/>
  <c r="AD25" i="3" s="1"/>
  <c r="X30" i="3"/>
  <c r="Y33" i="3"/>
  <c r="AE33" i="3" s="1"/>
  <c r="AF31" i="3"/>
  <c r="AA31" i="3"/>
  <c r="AD31" i="3" s="1"/>
  <c r="Q33" i="3"/>
  <c r="AE47" i="3"/>
  <c r="T51" i="3"/>
  <c r="X53" i="3"/>
  <c r="AE53" i="3"/>
  <c r="AE55" i="3"/>
  <c r="AA55" i="3"/>
  <c r="AD55" i="3" s="1"/>
  <c r="AE27" i="3"/>
  <c r="AA27" i="3"/>
  <c r="AD27" i="3" s="1"/>
  <c r="X31" i="3"/>
  <c r="AE31" i="3"/>
  <c r="AF32" i="3"/>
  <c r="AA32" i="3"/>
  <c r="AD32" i="3" s="1"/>
  <c r="U59" i="3"/>
  <c r="T49" i="3"/>
  <c r="AF51" i="3"/>
  <c r="AA51" i="3"/>
  <c r="AD51" i="3" s="1"/>
  <c r="AF52" i="3"/>
  <c r="AA62" i="3"/>
  <c r="AD62" i="3" s="1"/>
  <c r="Q28" i="3"/>
  <c r="AA30" i="3"/>
  <c r="AC60" i="3"/>
  <c r="AF60" i="3" s="1"/>
  <c r="AE52" i="3"/>
  <c r="AA52" i="3"/>
  <c r="AD52" i="3" s="1"/>
  <c r="S106" i="3"/>
  <c r="X61" i="3"/>
  <c r="X62" i="3" s="1"/>
  <c r="Y62" i="3"/>
  <c r="AE62" i="3" s="1"/>
  <c r="AF61" i="3"/>
  <c r="AC62" i="3"/>
  <c r="AF62" i="3" s="1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AE48" i="3"/>
  <c r="AE50" i="3"/>
  <c r="U53" i="3"/>
  <c r="W53" i="3" s="1"/>
  <c r="W59" i="3" s="1"/>
  <c r="Q53" i="3"/>
  <c r="AE54" i="3"/>
  <c r="AA54" i="3"/>
  <c r="AD54" i="3" s="1"/>
  <c r="AE56" i="3"/>
  <c r="AE57" i="3"/>
  <c r="AF59" i="3"/>
  <c r="AK60" i="3"/>
  <c r="AK106" i="3" s="1"/>
  <c r="AK108" i="3" s="1"/>
  <c r="AE61" i="3"/>
  <c r="W65" i="3"/>
  <c r="W71" i="3" s="1"/>
  <c r="U71" i="3"/>
  <c r="AE71" i="3"/>
  <c r="Q47" i="3"/>
  <c r="Q48" i="3"/>
  <c r="Q49" i="3"/>
  <c r="Q50" i="3"/>
  <c r="Q51" i="3"/>
  <c r="E106" i="3"/>
  <c r="I106" i="3"/>
  <c r="M106" i="3"/>
  <c r="AB64" i="3"/>
  <c r="AE64" i="3" s="1"/>
  <c r="X65" i="3"/>
  <c r="X71" i="3" s="1"/>
  <c r="AF65" i="3"/>
  <c r="AA67" i="3"/>
  <c r="AD67" i="3" s="1"/>
  <c r="AA68" i="3"/>
  <c r="AD68" i="3" s="1"/>
  <c r="X70" i="3"/>
  <c r="L71" i="3"/>
  <c r="Q71" i="3" s="1"/>
  <c r="X73" i="3"/>
  <c r="X105" i="3" s="1"/>
  <c r="AE74" i="3"/>
  <c r="AA74" i="3"/>
  <c r="AA75" i="3"/>
  <c r="AD75" i="3" s="1"/>
  <c r="AE76" i="3"/>
  <c r="AA76" i="3"/>
  <c r="AA77" i="3"/>
  <c r="AD77" i="3" s="1"/>
  <c r="AE78" i="3"/>
  <c r="AA78" i="3"/>
  <c r="AD78" i="3" s="1"/>
  <c r="AE80" i="3"/>
  <c r="AF97" i="3"/>
  <c r="AA97" i="3"/>
  <c r="AF99" i="3"/>
  <c r="X99" i="3"/>
  <c r="AE101" i="3"/>
  <c r="AA101" i="3"/>
  <c r="AD101" i="3" s="1"/>
  <c r="AF69" i="3"/>
  <c r="Y71" i="3"/>
  <c r="T73" i="3"/>
  <c r="X74" i="3"/>
  <c r="X76" i="3"/>
  <c r="X78" i="3"/>
  <c r="AE79" i="3"/>
  <c r="AA79" i="3"/>
  <c r="AD79" i="3" s="1"/>
  <c r="AD80" i="3"/>
  <c r="T81" i="3"/>
  <c r="AF83" i="3"/>
  <c r="X83" i="3"/>
  <c r="AF90" i="3"/>
  <c r="AA90" i="3"/>
  <c r="AF92" i="3"/>
  <c r="X92" i="3"/>
  <c r="AE94" i="3"/>
  <c r="AA94" i="3"/>
  <c r="AD94" i="3" s="1"/>
  <c r="AE96" i="3"/>
  <c r="AA96" i="3"/>
  <c r="AD96" i="3" s="1"/>
  <c r="X97" i="3"/>
  <c r="AE97" i="3"/>
  <c r="AF98" i="3"/>
  <c r="AA98" i="3"/>
  <c r="AD98" i="3" s="1"/>
  <c r="G106" i="3"/>
  <c r="K106" i="3"/>
  <c r="O106" i="3"/>
  <c r="T106" i="3" s="1"/>
  <c r="AA63" i="3"/>
  <c r="Z64" i="3"/>
  <c r="Z106" i="3" s="1"/>
  <c r="Z108" i="3" s="1"/>
  <c r="Q65" i="3"/>
  <c r="AA66" i="3"/>
  <c r="AF68" i="3"/>
  <c r="AE69" i="3"/>
  <c r="AA69" i="3"/>
  <c r="AD69" i="3" s="1"/>
  <c r="AI106" i="3"/>
  <c r="AI108" i="3" s="1"/>
  <c r="R72" i="3"/>
  <c r="AE81" i="3"/>
  <c r="AA81" i="3"/>
  <c r="AD81" i="3" s="1"/>
  <c r="U82" i="3"/>
  <c r="W82" i="3" s="1"/>
  <c r="AF82" i="3"/>
  <c r="AA82" i="3"/>
  <c r="AD82" i="3" s="1"/>
  <c r="AE89" i="3"/>
  <c r="AA89" i="3"/>
  <c r="AD89" i="3" s="1"/>
  <c r="X90" i="3"/>
  <c r="AE90" i="3"/>
  <c r="AF91" i="3"/>
  <c r="AA91" i="3"/>
  <c r="AD91" i="3" s="1"/>
  <c r="X98" i="3"/>
  <c r="AE98" i="3"/>
  <c r="AE102" i="3"/>
  <c r="AD107" i="3"/>
  <c r="AA65" i="3"/>
  <c r="X66" i="3"/>
  <c r="AE70" i="3"/>
  <c r="AA70" i="3"/>
  <c r="AD70" i="3" s="1"/>
  <c r="X72" i="3"/>
  <c r="AD72" i="3" s="1"/>
  <c r="Y105" i="3"/>
  <c r="AF72" i="3"/>
  <c r="AC105" i="3"/>
  <c r="AE73" i="3"/>
  <c r="AA73" i="3"/>
  <c r="X82" i="3"/>
  <c r="AE82" i="3"/>
  <c r="R86" i="3"/>
  <c r="AE86" i="3"/>
  <c r="AA86" i="3"/>
  <c r="AD86" i="3" s="1"/>
  <c r="AD87" i="3"/>
  <c r="AE88" i="3"/>
  <c r="AA88" i="3"/>
  <c r="AD88" i="3" s="1"/>
  <c r="X91" i="3"/>
  <c r="AE91" i="3"/>
  <c r="AB106" i="3"/>
  <c r="AJ106" i="3"/>
  <c r="AJ108" i="3" s="1"/>
  <c r="U72" i="3"/>
  <c r="AA83" i="3"/>
  <c r="AD83" i="3" s="1"/>
  <c r="AA92" i="3"/>
  <c r="AD92" i="3" s="1"/>
  <c r="AA99" i="3"/>
  <c r="AE103" i="3"/>
  <c r="H108" i="3"/>
  <c r="AA102" i="3"/>
  <c r="AD102" i="3" s="1"/>
  <c r="Q107" i="3"/>
  <c r="V60" i="3" l="1"/>
  <c r="V106" i="3" s="1"/>
  <c r="V108" i="3" s="1"/>
  <c r="D109" i="3"/>
  <c r="D108" i="3"/>
  <c r="U105" i="3"/>
  <c r="W72" i="3"/>
  <c r="W105" i="3" s="1"/>
  <c r="AF64" i="3"/>
  <c r="AA59" i="3"/>
  <c r="AD34" i="3"/>
  <c r="AA64" i="3"/>
  <c r="AD64" i="3" s="1"/>
  <c r="AD63" i="3"/>
  <c r="AD90" i="3"/>
  <c r="AD74" i="3"/>
  <c r="Y60" i="3"/>
  <c r="AD61" i="3"/>
  <c r="X33" i="3"/>
  <c r="X60" i="3" s="1"/>
  <c r="AD53" i="3"/>
  <c r="AA29" i="3"/>
  <c r="AD29" i="3" s="1"/>
  <c r="AD23" i="3"/>
  <c r="Q108" i="2"/>
  <c r="L109" i="2"/>
  <c r="U105" i="2"/>
  <c r="AC72" i="2"/>
  <c r="Y72" i="2"/>
  <c r="U22" i="3"/>
  <c r="AC87" i="2"/>
  <c r="Y87" i="2"/>
  <c r="AF60" i="2"/>
  <c r="AL60" i="2" s="1"/>
  <c r="Y31" i="2"/>
  <c r="AC31" i="2"/>
  <c r="AC33" i="2" s="1"/>
  <c r="AC45" i="2"/>
  <c r="Y45" i="2"/>
  <c r="AJ40" i="2"/>
  <c r="AJ38" i="2"/>
  <c r="AJ36" i="2"/>
  <c r="U33" i="2"/>
  <c r="Y33" i="2" s="1"/>
  <c r="Y18" i="2"/>
  <c r="AC18" i="2"/>
  <c r="AJ23" i="2"/>
  <c r="AT107" i="1"/>
  <c r="AD106" i="2"/>
  <c r="AD108" i="2" s="1"/>
  <c r="AD22" i="2"/>
  <c r="S106" i="2"/>
  <c r="AD105" i="1"/>
  <c r="AL72" i="1"/>
  <c r="AB105" i="1"/>
  <c r="AI107" i="1"/>
  <c r="U29" i="2"/>
  <c r="Y29" i="2" s="1"/>
  <c r="AJ17" i="2"/>
  <c r="Q106" i="2"/>
  <c r="AE72" i="1"/>
  <c r="Z105" i="1"/>
  <c r="AT61" i="1"/>
  <c r="AT62" i="1" s="1"/>
  <c r="AQ62" i="1"/>
  <c r="AT41" i="1"/>
  <c r="AT23" i="1"/>
  <c r="AT29" i="1" s="1"/>
  <c r="AQ29" i="1"/>
  <c r="AQ71" i="1"/>
  <c r="AT65" i="1"/>
  <c r="AT71" i="1" s="1"/>
  <c r="AT34" i="1"/>
  <c r="AQ59" i="1"/>
  <c r="AU106" i="1"/>
  <c r="AU108" i="1" s="1"/>
  <c r="AU22" i="1"/>
  <c r="AT32" i="1"/>
  <c r="I106" i="1"/>
  <c r="I108" i="1" s="1"/>
  <c r="N60" i="1"/>
  <c r="BD106" i="1"/>
  <c r="BD108" i="1" s="1"/>
  <c r="AI29" i="1"/>
  <c r="K60" i="1"/>
  <c r="K106" i="1" s="1"/>
  <c r="K108" i="1" s="1"/>
  <c r="Y106" i="3"/>
  <c r="Y108" i="3" s="1"/>
  <c r="AD66" i="3"/>
  <c r="AD76" i="3"/>
  <c r="AA33" i="3"/>
  <c r="AD33" i="3" s="1"/>
  <c r="AD30" i="3"/>
  <c r="L60" i="3"/>
  <c r="L106" i="3" s="1"/>
  <c r="U59" i="2"/>
  <c r="Y34" i="2"/>
  <c r="AC34" i="2"/>
  <c r="AC59" i="2" s="1"/>
  <c r="Y51" i="2"/>
  <c r="AC51" i="2"/>
  <c r="AD33" i="2"/>
  <c r="AG59" i="2"/>
  <c r="AJ34" i="2"/>
  <c r="AJ32" i="2"/>
  <c r="Y26" i="2"/>
  <c r="AC26" i="2"/>
  <c r="AL106" i="2"/>
  <c r="AT89" i="1"/>
  <c r="AC29" i="2"/>
  <c r="AG106" i="2"/>
  <c r="AG108" i="2" s="1"/>
  <c r="AQ64" i="1"/>
  <c r="AT63" i="1"/>
  <c r="AT64" i="1" s="1"/>
  <c r="AT20" i="1"/>
  <c r="Y71" i="1"/>
  <c r="AI65" i="1"/>
  <c r="AI71" i="1" s="1"/>
  <c r="AV106" i="1"/>
  <c r="AV108" i="1" s="1"/>
  <c r="AU71" i="1"/>
  <c r="AB62" i="1"/>
  <c r="AL61" i="1"/>
  <c r="AL62" i="1" s="1"/>
  <c r="AB59" i="1"/>
  <c r="AL34" i="1"/>
  <c r="AL59" i="1" s="1"/>
  <c r="AT30" i="1"/>
  <c r="AT33" i="1" s="1"/>
  <c r="AQ33" i="1"/>
  <c r="AQ106" i="1"/>
  <c r="AQ108" i="1" s="1"/>
  <c r="AT17" i="1"/>
  <c r="AQ22" i="1"/>
  <c r="R106" i="1"/>
  <c r="X60" i="1"/>
  <c r="AC60" i="1"/>
  <c r="Y29" i="1"/>
  <c r="G106" i="1"/>
  <c r="G108" i="1" s="1"/>
  <c r="AE106" i="3"/>
  <c r="AB108" i="3"/>
  <c r="AA105" i="3"/>
  <c r="AD73" i="3"/>
  <c r="AE60" i="3"/>
  <c r="AD99" i="3"/>
  <c r="AE105" i="3"/>
  <c r="AA71" i="3"/>
  <c r="AD71" i="3" s="1"/>
  <c r="AD65" i="3"/>
  <c r="X106" i="3"/>
  <c r="X108" i="3" s="1"/>
  <c r="R106" i="3"/>
  <c r="U29" i="3"/>
  <c r="U60" i="3" s="1"/>
  <c r="U106" i="3" s="1"/>
  <c r="U108" i="3" s="1"/>
  <c r="W23" i="3"/>
  <c r="W29" i="3" s="1"/>
  <c r="W60" i="3" s="1"/>
  <c r="W106" i="3" s="1"/>
  <c r="W108" i="3" s="1"/>
  <c r="AG105" i="2"/>
  <c r="AJ105" i="2" s="1"/>
  <c r="AJ73" i="2"/>
  <c r="AC73" i="2"/>
  <c r="Y73" i="2"/>
  <c r="AC71" i="2"/>
  <c r="U64" i="2"/>
  <c r="Y64" i="2" s="1"/>
  <c r="Y63" i="2"/>
  <c r="AD62" i="2"/>
  <c r="AJ62" i="2" s="1"/>
  <c r="AJ61" i="2"/>
  <c r="AC46" i="2"/>
  <c r="Y46" i="2"/>
  <c r="AJ41" i="2"/>
  <c r="AJ39" i="2"/>
  <c r="AJ37" i="2"/>
  <c r="AJ35" i="2"/>
  <c r="AJ30" i="2"/>
  <c r="AG33" i="2"/>
  <c r="AJ33" i="2" s="1"/>
  <c r="T106" i="2"/>
  <c r="AE60" i="2"/>
  <c r="AT85" i="1"/>
  <c r="AQ105" i="1"/>
  <c r="AT73" i="1"/>
  <c r="AK60" i="2"/>
  <c r="Y21" i="2"/>
  <c r="AC21" i="2"/>
  <c r="AV71" i="1"/>
  <c r="W22" i="1"/>
  <c r="Q60" i="1"/>
  <c r="AB22" i="1"/>
  <c r="AB60" i="1" s="1"/>
  <c r="AB106" i="1" s="1"/>
  <c r="AB108" i="1" s="1"/>
  <c r="Y105" i="1"/>
  <c r="T71" i="1"/>
  <c r="AI34" i="1"/>
  <c r="AI59" i="1" s="1"/>
  <c r="Y59" i="1"/>
  <c r="AY60" i="1"/>
  <c r="AY106" i="1" s="1"/>
  <c r="AY108" i="1" s="1"/>
  <c r="AM106" i="1"/>
  <c r="AM108" i="1" s="1"/>
  <c r="AM22" i="1"/>
  <c r="AM60" i="1" s="1"/>
  <c r="O60" i="1"/>
  <c r="Z22" i="1"/>
  <c r="Z60" i="1" s="1"/>
  <c r="Z106" i="1" s="1"/>
  <c r="Z108" i="1" s="1"/>
  <c r="W29" i="1"/>
  <c r="AB71" i="1"/>
  <c r="AH106" i="1"/>
  <c r="AH108" i="1" s="1"/>
  <c r="AH33" i="1"/>
  <c r="AH60" i="1" s="1"/>
  <c r="AC106" i="3"/>
  <c r="AF105" i="3"/>
  <c r="AD97" i="3"/>
  <c r="AD17" i="3"/>
  <c r="AD22" i="3" s="1"/>
  <c r="AA22" i="3"/>
  <c r="AJ65" i="2"/>
  <c r="AG71" i="2"/>
  <c r="AJ71" i="2" s="1"/>
  <c r="AC49" i="2"/>
  <c r="Y49" i="2"/>
  <c r="AD60" i="2"/>
  <c r="AJ31" i="2"/>
  <c r="AX108" i="1"/>
  <c r="AL108" i="2"/>
  <c r="U106" i="2"/>
  <c r="U108" i="2" s="1"/>
  <c r="U22" i="2"/>
  <c r="Y17" i="2"/>
  <c r="Y106" i="2" s="1"/>
  <c r="Y108" i="2" s="1"/>
  <c r="AJ28" i="2"/>
  <c r="AA29" i="1"/>
  <c r="V29" i="1"/>
  <c r="V71" i="1"/>
  <c r="AC71" i="1"/>
  <c r="W71" i="1"/>
  <c r="AU59" i="1"/>
  <c r="P60" i="1"/>
  <c r="AA22" i="1"/>
  <c r="V22" i="1"/>
  <c r="AI17" i="1"/>
  <c r="AD17" i="1"/>
  <c r="Y22" i="1"/>
  <c r="AL106" i="1"/>
  <c r="AL108" i="1" s="1"/>
  <c r="AL22" i="1"/>
  <c r="AL71" i="1"/>
  <c r="S106" i="1"/>
  <c r="S108" i="1" s="1"/>
  <c r="Y60" i="1" l="1"/>
  <c r="Y106" i="1" s="1"/>
  <c r="Y108" i="1" s="1"/>
  <c r="AA60" i="1"/>
  <c r="AA106" i="1" s="1"/>
  <c r="AA108" i="1" s="1"/>
  <c r="Q106" i="1"/>
  <c r="W60" i="1"/>
  <c r="Y105" i="2"/>
  <c r="AE108" i="3"/>
  <c r="AC106" i="1"/>
  <c r="AC108" i="1" s="1"/>
  <c r="AT106" i="1"/>
  <c r="AT22" i="1"/>
  <c r="AL60" i="1"/>
  <c r="AJ108" i="2"/>
  <c r="Q106" i="3"/>
  <c r="L108" i="3"/>
  <c r="AT59" i="1"/>
  <c r="AT60" i="1" s="1"/>
  <c r="AA60" i="3"/>
  <c r="AD60" i="3" s="1"/>
  <c r="AG60" i="3" s="1"/>
  <c r="AG106" i="3" s="1"/>
  <c r="AG108" i="3" s="1"/>
  <c r="AD59" i="3"/>
  <c r="AG59" i="3" s="1"/>
  <c r="AD22" i="1"/>
  <c r="AD60" i="1" s="1"/>
  <c r="P106" i="1"/>
  <c r="V60" i="1"/>
  <c r="AF106" i="3"/>
  <c r="AC108" i="3"/>
  <c r="AF108" i="3" s="1"/>
  <c r="AG60" i="2"/>
  <c r="AJ60" i="2" s="1"/>
  <c r="AJ59" i="2"/>
  <c r="AE106" i="1"/>
  <c r="AE108" i="1" s="1"/>
  <c r="AD72" i="1"/>
  <c r="AD106" i="1" s="1"/>
  <c r="AD108" i="1" s="1"/>
  <c r="AI108" i="1"/>
  <c r="AC106" i="2"/>
  <c r="AC108" i="2" s="1"/>
  <c r="AC105" i="2"/>
  <c r="AI106" i="1"/>
  <c r="AI22" i="1"/>
  <c r="AI60" i="1" s="1"/>
  <c r="AU60" i="1"/>
  <c r="AC22" i="2"/>
  <c r="AC60" i="2" s="1"/>
  <c r="Y22" i="2"/>
  <c r="AT105" i="1"/>
  <c r="X106" i="1"/>
  <c r="R108" i="1"/>
  <c r="N106" i="1"/>
  <c r="T60" i="1"/>
  <c r="O106" i="1"/>
  <c r="U60" i="1"/>
  <c r="AD105" i="3"/>
  <c r="AA106" i="3"/>
  <c r="U60" i="2"/>
  <c r="Y60" i="2" s="1"/>
  <c r="Y59" i="2"/>
  <c r="AQ60" i="1"/>
  <c r="AJ106" i="2"/>
  <c r="AJ22" i="2"/>
  <c r="AT108" i="1"/>
  <c r="T106" i="1" l="1"/>
  <c r="N108" i="1"/>
  <c r="V106" i="1"/>
  <c r="P108" i="1"/>
  <c r="W106" i="1"/>
  <c r="Q108" i="1"/>
  <c r="X108" i="1"/>
  <c r="R109" i="1"/>
  <c r="O108" i="1"/>
  <c r="U106" i="1"/>
  <c r="L109" i="3"/>
  <c r="Q108" i="3"/>
  <c r="AA108" i="3"/>
  <c r="AD108" i="3" s="1"/>
  <c r="AD106" i="3"/>
  <c r="V108" i="1" l="1"/>
  <c r="P109" i="1"/>
  <c r="Q109" i="1"/>
  <c r="W108" i="1"/>
  <c r="T108" i="1"/>
  <c r="N109" i="1"/>
  <c r="O109" i="1"/>
  <c r="U108" i="1"/>
</calcChain>
</file>

<file path=xl/sharedStrings.xml><?xml version="1.0" encoding="utf-8"?>
<sst xmlns="http://schemas.openxmlformats.org/spreadsheetml/2006/main" count="701" uniqueCount="212">
  <si>
    <t>Анализ исполнения распределенных решением Комиссии объемов медицинской помощи, предоставляемой в амбулаторных условиях с профилактической и иной целью за период  январь-апрель 2021г.</t>
  </si>
  <si>
    <t>№ п/п</t>
  </si>
  <si>
    <t>Наименование медицинских организаций</t>
  </si>
  <si>
    <t>Код МО*</t>
  </si>
  <si>
    <t>Протокол № 8 от 28.04.2021</t>
  </si>
  <si>
    <t>в том числе</t>
  </si>
  <si>
    <t>Распределенные объемы медицинской помощи за период январь-апрель2021</t>
  </si>
  <si>
    <t>Фактически оказанные объемы медицинской помощи  (всего, с учетом отклоненных по коду 62)  за период  январь-апрель  2021</t>
  </si>
  <si>
    <t>в том числе:</t>
  </si>
  <si>
    <t>в том числе отклонено по коду 62 за период  январь-апрель  2021г.</t>
  </si>
  <si>
    <t>Уровень исполнения распределенных объемов на  январь-апрель 2021 года, в %</t>
  </si>
  <si>
    <t>отклонения</t>
  </si>
  <si>
    <t>Среднемесячный объем оказанной медицинской помощи за период  январь-апрель  2021 г.  (факт/4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</si>
  <si>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</si>
  <si>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</si>
  <si>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</si>
  <si>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членов Комиссии</t>
  </si>
  <si>
    <t xml:space="preserve">Примечание </t>
  </si>
  <si>
    <t>терапия</t>
  </si>
  <si>
    <t>педиатрия</t>
  </si>
  <si>
    <t>другие специалисты, за исключением стоматологии</t>
  </si>
  <si>
    <t>стоматология</t>
  </si>
  <si>
    <t>Всего</t>
  </si>
  <si>
    <t>"+" превышение над основыми показателями</t>
  </si>
  <si>
    <t xml:space="preserve"> "-" - невыполнение основых объемов</t>
  </si>
  <si>
    <t>Эндоскопические диагностические исследования</t>
  </si>
  <si>
    <t>Колоноскопия</t>
  </si>
  <si>
    <t>Эндоскопические диагностические исследования, за исключением колоноскопии</t>
  </si>
  <si>
    <t>Увеличение</t>
  </si>
  <si>
    <t>Снижение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</si>
  <si>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</si>
  <si>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</si>
  <si>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</si>
  <si>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</si>
  <si>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</si>
  <si>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</si>
  <si>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</si>
  <si>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</si>
  <si>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</si>
  <si>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</si>
  <si>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</si>
  <si>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</si>
  <si>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</si>
  <si>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</si>
  <si>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</si>
  <si>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</si>
  <si>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</si>
  <si>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</si>
  <si>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</si>
  <si>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</si>
  <si>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</si>
  <si>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</si>
  <si>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</si>
  <si>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</si>
  <si>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Письмо от 08.04.2021 №522  распределить объемы по терапии  в кол-ве 3521 посещение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</si>
  <si>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</si>
  <si>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</si>
  <si>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</si>
  <si>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</si>
  <si>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</si>
  <si>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</si>
  <si>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</si>
  <si>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</si>
  <si>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</si>
  <si>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</si>
  <si>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</si>
  <si>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</si>
  <si>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</si>
  <si>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</si>
  <si>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</si>
  <si>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</si>
  <si>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</si>
  <si>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</si>
  <si>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</si>
  <si>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</si>
  <si>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</si>
  <si>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</si>
  <si>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</si>
  <si>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</si>
  <si>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</si>
  <si>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</si>
  <si>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</si>
  <si>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</si>
  <si>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</si>
  <si>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</si>
  <si>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 xml:space="preserve">Письмо от 02.04.2021 №417 перераспределить: педиатрия -1301, терапия +1301 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</si>
  <si>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</si>
  <si>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</si>
  <si>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</si>
  <si>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</si>
  <si>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</si>
  <si>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</si>
  <si>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</si>
  <si>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</si>
  <si>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</si>
  <si>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</si>
  <si>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</si>
  <si>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</si>
  <si>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письмо № 281  от 15.4.2021 об увеличении объемов + 600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</si>
  <si>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</si>
  <si>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</si>
  <si>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</si>
  <si>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</si>
  <si>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</si>
  <si>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</si>
  <si>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</si>
  <si>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</si>
  <si>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</si>
  <si>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</si>
  <si>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</si>
  <si>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</si>
  <si>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</si>
  <si>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</si>
  <si>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</si>
  <si>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</si>
  <si>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</si>
  <si>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</si>
  <si>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</si>
  <si>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</si>
  <si>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</si>
  <si>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</si>
  <si>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</si>
  <si>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</si>
  <si>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</si>
  <si>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</si>
  <si>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</si>
  <si>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</si>
  <si>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>Письмо от 26.04.2021 №667 снизить объкмы по специальности кардиология в кол-ве 430 посещений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</si>
  <si>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</si>
  <si>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</si>
  <si>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</si>
  <si>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</si>
  <si>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Письмо от 15.03.2021 №281/М снизить объемы за 1 кв. -19, 2 кв. -17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</si>
  <si>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</si>
  <si>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</si>
  <si>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</si>
  <si>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</si>
  <si>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</si>
  <si>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757 от 22.04.2021 об увеличении объемов +30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</si>
  <si>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</si>
  <si>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</si>
  <si>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</si>
  <si>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</si>
  <si>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</si>
  <si>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</si>
  <si>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</si>
  <si>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</si>
  <si>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</si>
  <si>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</si>
  <si>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</si>
  <si>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</si>
  <si>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</si>
  <si>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</si>
  <si>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</si>
  <si>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</si>
  <si>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</si>
  <si>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</si>
  <si>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</si>
  <si>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</si>
  <si>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</si>
  <si>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</si>
  <si>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</si>
  <si>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</si>
  <si>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</si>
  <si>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Письмо от 05.04.2021 №20 увеличить объемы по специальностям: педитария+3900, терапия +2161, стоматология 2507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</si>
  <si>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</si>
  <si>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</si>
  <si>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</si>
  <si>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</si>
  <si>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</si>
  <si>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</si>
  <si>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</si>
  <si>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</si>
  <si>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</si>
  <si>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</si>
  <si>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</si>
  <si>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</si>
  <si>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</si>
  <si>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</si>
  <si>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</si>
  <si>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</si>
  <si>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</si>
  <si>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</si>
  <si>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</si>
  <si>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</si>
  <si>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</si>
  <si>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</si>
  <si>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</si>
  <si>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</si>
  <si>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</si>
  <si>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</si>
  <si>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</si>
  <si>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</si>
  <si>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</si>
  <si>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</si>
  <si>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</si>
  <si>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</si>
  <si>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</si>
  <si>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</si>
  <si>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</si>
  <si>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</si>
  <si>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по поводу заболевания  за январь-апрель 2021г.</t>
  </si>
  <si>
    <t>Предложения комиссии</t>
  </si>
  <si>
    <t>письмо от 26.04.2021 №667 снизить объемы на 3000 по специальности кардиология</t>
  </si>
  <si>
    <t>письмо от 15.03.2021 снизить объемы за 1 кв. -15, 2 кв. -15</t>
  </si>
  <si>
    <t>Письмо от 05.04.2021 №20 увеличить объемы по специальности педиатрия (5000), терапия (2331)</t>
  </si>
  <si>
    <t>Анализ исполнения распределенных решением Комиссии объемов медицинской помощи, предоставляемой в амбулаторных условиях в неотложной форме за период  январь-апрель 2021г.</t>
  </si>
  <si>
    <t>Письмо от 23.04.2021 №382 увеличить на 2200 посещений</t>
  </si>
  <si>
    <t>Письмо от 19.02.2021 №8 распределить по спецальностям: неврология (1000), педитрия (2800), терапия (2100), стоматология (5500)</t>
  </si>
  <si>
    <t>Приложение №1.1.10.</t>
  </si>
  <si>
    <t>Приложение №1.1.11</t>
  </si>
  <si>
    <t>Приложение №1.1.12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</si>
</sst>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.0_р_._-;\-* #,##0.0_р_._-;_-* &quot;-&quot;?_р_._-;_-@_-"/>
    <numFmt numFmtId="168" formatCode="#,##0.00_ ;\-#,##0.00\ "/>
    <numFmt numFmtId="169" formatCode="#,##0_ ;\-#,##0\ 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2" fillId="0" borderId="0"/>
    <xf numFmtId="0" fontId="16" fillId="0" borderId="0"/>
    <xf numFmtId="0" fontId="18" fillId="0" borderId="0" applyFill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170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1" fontId="23" fillId="0" borderId="0" applyBorder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4" fillId="15" borderId="16" applyNumberFormat="0" applyAlignment="0" applyProtection="0"/>
    <xf numFmtId="0" fontId="25" fillId="28" borderId="17" applyNumberFormat="0" applyAlignment="0" applyProtection="0"/>
    <xf numFmtId="0" fontId="26" fillId="28" borderId="16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29" borderId="22" applyNumberFormat="0" applyAlignment="0" applyProtection="0"/>
    <xf numFmtId="0" fontId="33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2" fillId="0" borderId="0"/>
    <xf numFmtId="0" fontId="12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12" fillId="31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4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2" borderId="0" applyNumberFormat="0" applyBorder="0" applyAlignment="0" applyProtection="0"/>
  </cellStyleXfs>
  <cellXfs count="12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7" fillId="0" borderId="0" xfId="0" applyFont="1" applyFill="1"/>
    <xf numFmtId="0" fontId="10" fillId="0" borderId="2" xfId="1" applyFont="1" applyFill="1" applyBorder="1" applyAlignment="1">
      <alignment horizontal="center"/>
    </xf>
    <xf numFmtId="0" fontId="10" fillId="5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 wrapText="1"/>
    </xf>
    <xf numFmtId="166" fontId="7" fillId="6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0" fontId="13" fillId="8" borderId="2" xfId="0" applyFont="1" applyFill="1" applyBorder="1"/>
    <xf numFmtId="0" fontId="14" fillId="8" borderId="2" xfId="0" applyFont="1" applyFill="1" applyBorder="1" applyAlignment="1">
      <alignment horizontal="left" wrapText="1"/>
    </xf>
    <xf numFmtId="0" fontId="14" fillId="8" borderId="2" xfId="0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horizontal="center" vertical="center" wrapText="1"/>
    </xf>
    <xf numFmtId="166" fontId="7" fillId="8" borderId="2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13" fillId="9" borderId="2" xfId="0" applyFont="1" applyFill="1" applyBorder="1"/>
    <xf numFmtId="0" fontId="14" fillId="9" borderId="2" xfId="0" applyFont="1" applyFill="1" applyBorder="1" applyAlignment="1">
      <alignment horizontal="left" wrapText="1"/>
    </xf>
    <xf numFmtId="49" fontId="10" fillId="8" borderId="2" xfId="0" applyNumberFormat="1" applyFont="1" applyFill="1" applyBorder="1" applyAlignment="1">
      <alignment horizontal="center" vertical="center"/>
    </xf>
    <xf numFmtId="166" fontId="8" fillId="8" borderId="2" xfId="0" applyNumberFormat="1" applyFont="1" applyFill="1" applyBorder="1" applyAlignment="1">
      <alignment vertical="center" wrapText="1"/>
    </xf>
    <xf numFmtId="0" fontId="4" fillId="8" borderId="2" xfId="0" applyFont="1" applyFill="1" applyBorder="1"/>
    <xf numFmtId="168" fontId="8" fillId="6" borderId="2" xfId="0" applyNumberFormat="1" applyFont="1" applyFill="1" applyBorder="1" applyAlignment="1">
      <alignment horizontal="center" vertical="center" wrapText="1"/>
    </xf>
    <xf numFmtId="169" fontId="7" fillId="6" borderId="2" xfId="0" applyNumberFormat="1" applyFont="1" applyFill="1" applyBorder="1" applyAlignment="1">
      <alignment horizontal="center" vertical="center" wrapText="1"/>
    </xf>
    <xf numFmtId="0" fontId="14" fillId="8" borderId="2" xfId="1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0" fontId="4" fillId="0" borderId="2" xfId="0" applyFont="1" applyFill="1" applyBorder="1"/>
    <xf numFmtId="0" fontId="10" fillId="0" borderId="2" xfId="1" applyFont="1" applyFill="1" applyBorder="1" applyAlignment="1">
      <alignment horizontal="left"/>
    </xf>
    <xf numFmtId="0" fontId="15" fillId="5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164" fontId="7" fillId="7" borderId="2" xfId="0" applyNumberFormat="1" applyFont="1" applyFill="1" applyBorder="1" applyAlignment="1">
      <alignment horizontal="left" vertical="center" wrapText="1"/>
    </xf>
    <xf numFmtId="167" fontId="7" fillId="7" borderId="2" xfId="0" applyNumberFormat="1" applyFont="1" applyFill="1" applyBorder="1" applyAlignment="1">
      <alignment horizontal="left"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164" fontId="7" fillId="6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9" fontId="7" fillId="0" borderId="2" xfId="0" applyNumberFormat="1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wrapText="1"/>
    </xf>
    <xf numFmtId="0" fontId="4" fillId="0" borderId="2" xfId="2" applyFont="1" applyFill="1" applyBorder="1"/>
    <xf numFmtId="0" fontId="17" fillId="9" borderId="2" xfId="2" applyFont="1" applyFill="1" applyBorder="1"/>
    <xf numFmtId="164" fontId="8" fillId="8" borderId="2" xfId="0" applyNumberFormat="1" applyFont="1" applyFill="1" applyBorder="1"/>
    <xf numFmtId="166" fontId="8" fillId="8" borderId="2" xfId="0" applyNumberFormat="1" applyFont="1" applyFill="1" applyBorder="1"/>
    <xf numFmtId="164" fontId="4" fillId="0" borderId="0" xfId="0" applyNumberFormat="1" applyFont="1" applyFill="1"/>
    <xf numFmtId="167" fontId="8" fillId="9" borderId="2" xfId="0" applyNumberFormat="1" applyFont="1" applyFill="1" applyBorder="1" applyAlignment="1">
      <alignment vertical="center" wrapText="1"/>
    </xf>
    <xf numFmtId="164" fontId="8" fillId="6" borderId="2" xfId="0" applyNumberFormat="1" applyFont="1" applyFill="1" applyBorder="1" applyAlignment="1">
      <alignment vertical="center" wrapText="1"/>
    </xf>
    <xf numFmtId="164" fontId="8" fillId="9" borderId="2" xfId="0" applyNumberFormat="1" applyFont="1" applyFill="1" applyBorder="1" applyAlignment="1">
      <alignment vertical="center" wrapText="1"/>
    </xf>
    <xf numFmtId="167" fontId="8" fillId="8" borderId="2" xfId="0" applyNumberFormat="1" applyFont="1" applyFill="1" applyBorder="1" applyAlignment="1">
      <alignment vertical="center" wrapText="1"/>
    </xf>
    <xf numFmtId="167" fontId="8" fillId="6" borderId="2" xfId="0" applyNumberFormat="1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left" wrapText="1"/>
    </xf>
    <xf numFmtId="168" fontId="7" fillId="6" borderId="2" xfId="0" applyNumberFormat="1" applyFont="1" applyFill="1" applyBorder="1" applyAlignment="1">
      <alignment horizontal="center" vertical="center" wrapText="1"/>
    </xf>
    <xf numFmtId="167" fontId="8" fillId="8" borderId="2" xfId="0" applyNumberFormat="1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8_2021_&#1044;&#1057;2/&#1055;&#1088;&#1080;&#1083;&#1086;&#1078;&#1077;&#1085;&#1080;&#1103;%20&#1082;%20&#1055;&#1088;&#1086;&#1090;&#1086;&#1082;&#1086;&#1083;&#1091;/&#1055;&#1088;&#1080;&#1083;&#1086;&#1078;&#1077;&#1085;&#1080;&#1077;%20&#8470;1.-1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%20&#1090;&#1077;&#1089;&#1090;\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  <cell r="F17">
            <v>0</v>
          </cell>
          <cell r="G17">
            <v>0</v>
          </cell>
          <cell r="H17">
            <v>124343</v>
          </cell>
          <cell r="AI17">
            <v>332</v>
          </cell>
          <cell r="AK17">
            <v>14703</v>
          </cell>
          <cell r="AO17">
            <v>44072</v>
          </cell>
          <cell r="AQ17">
            <v>0</v>
          </cell>
          <cell r="AR17">
            <v>0</v>
          </cell>
          <cell r="AV17">
            <v>1994</v>
          </cell>
        </row>
        <row r="18">
          <cell r="D18">
            <v>86923</v>
          </cell>
          <cell r="F18">
            <v>0</v>
          </cell>
          <cell r="G18">
            <v>5706</v>
          </cell>
          <cell r="H18">
            <v>75879</v>
          </cell>
          <cell r="AI18">
            <v>38</v>
          </cell>
          <cell r="AK18">
            <v>28885</v>
          </cell>
          <cell r="AO18">
            <v>18394</v>
          </cell>
          <cell r="AQ18">
            <v>0</v>
          </cell>
          <cell r="AR18">
            <v>248</v>
          </cell>
          <cell r="AV18">
            <v>0</v>
          </cell>
        </row>
        <row r="19">
          <cell r="D19">
            <v>81089</v>
          </cell>
          <cell r="F19">
            <v>0</v>
          </cell>
          <cell r="G19">
            <v>0</v>
          </cell>
          <cell r="H19">
            <v>81071</v>
          </cell>
          <cell r="AI19">
            <v>18</v>
          </cell>
          <cell r="AK19">
            <v>0</v>
          </cell>
          <cell r="AO19">
            <v>31068</v>
          </cell>
          <cell r="AQ19">
            <v>0</v>
          </cell>
          <cell r="AR19">
            <v>0</v>
          </cell>
          <cell r="AV19">
            <v>467</v>
          </cell>
        </row>
        <row r="20">
          <cell r="D20">
            <v>32678</v>
          </cell>
          <cell r="F20">
            <v>0</v>
          </cell>
          <cell r="G20">
            <v>0</v>
          </cell>
          <cell r="H20">
            <v>32678</v>
          </cell>
          <cell r="AI20">
            <v>0</v>
          </cell>
          <cell r="AK20">
            <v>0</v>
          </cell>
          <cell r="AO20">
            <v>0</v>
          </cell>
          <cell r="AQ20">
            <v>0</v>
          </cell>
          <cell r="AR20">
            <v>0</v>
          </cell>
          <cell r="AV20">
            <v>0</v>
          </cell>
        </row>
        <row r="21">
          <cell r="D21">
            <v>9721</v>
          </cell>
          <cell r="F21">
            <v>0</v>
          </cell>
          <cell r="G21">
            <v>0</v>
          </cell>
          <cell r="H21">
            <v>9721</v>
          </cell>
          <cell r="AI21">
            <v>0</v>
          </cell>
          <cell r="AK21">
            <v>17060</v>
          </cell>
          <cell r="AO21">
            <v>2623</v>
          </cell>
          <cell r="AQ21">
            <v>0</v>
          </cell>
          <cell r="AR21">
            <v>0</v>
          </cell>
          <cell r="AV21">
            <v>0</v>
          </cell>
        </row>
        <row r="22">
          <cell r="AO22">
            <v>96157</v>
          </cell>
          <cell r="AQ22">
            <v>0</v>
          </cell>
          <cell r="AR22">
            <v>248</v>
          </cell>
          <cell r="AV22">
            <v>2461</v>
          </cell>
        </row>
        <row r="23">
          <cell r="D23">
            <v>643340</v>
          </cell>
          <cell r="F23">
            <v>143369</v>
          </cell>
          <cell r="G23">
            <v>0</v>
          </cell>
          <cell r="H23">
            <v>192355</v>
          </cell>
          <cell r="AI23">
            <v>0</v>
          </cell>
          <cell r="AK23">
            <v>155828</v>
          </cell>
          <cell r="AO23">
            <v>439576</v>
          </cell>
          <cell r="AQ23">
            <v>253633</v>
          </cell>
          <cell r="AR23">
            <v>0</v>
          </cell>
          <cell r="AV23">
            <v>0</v>
          </cell>
        </row>
        <row r="24">
          <cell r="D24">
            <v>0</v>
          </cell>
          <cell r="F24">
            <v>0</v>
          </cell>
          <cell r="G24">
            <v>0</v>
          </cell>
          <cell r="H24">
            <v>0</v>
          </cell>
          <cell r="AI24">
            <v>0</v>
          </cell>
          <cell r="AK24">
            <v>82316</v>
          </cell>
          <cell r="AO24">
            <v>4336</v>
          </cell>
          <cell r="AQ24">
            <v>0</v>
          </cell>
          <cell r="AR24">
            <v>0</v>
          </cell>
          <cell r="AV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  <cell r="AI25">
            <v>0</v>
          </cell>
          <cell r="AK25">
            <v>3850</v>
          </cell>
          <cell r="AO25">
            <v>0</v>
          </cell>
          <cell r="AQ25">
            <v>0</v>
          </cell>
          <cell r="AR25">
            <v>0</v>
          </cell>
          <cell r="AV25">
            <v>0</v>
          </cell>
        </row>
        <row r="26">
          <cell r="D26">
            <v>14727</v>
          </cell>
          <cell r="F26">
            <v>0</v>
          </cell>
          <cell r="G26">
            <v>0</v>
          </cell>
          <cell r="H26">
            <v>0</v>
          </cell>
          <cell r="AI26">
            <v>14727</v>
          </cell>
          <cell r="AK26">
            <v>13081</v>
          </cell>
          <cell r="AO26">
            <v>292535</v>
          </cell>
          <cell r="AQ26">
            <v>0</v>
          </cell>
          <cell r="AR26">
            <v>0</v>
          </cell>
          <cell r="AV26">
            <v>292535</v>
          </cell>
        </row>
        <row r="27">
          <cell r="D27">
            <v>90853</v>
          </cell>
          <cell r="F27">
            <v>0</v>
          </cell>
          <cell r="G27">
            <v>0</v>
          </cell>
          <cell r="H27">
            <v>90853</v>
          </cell>
          <cell r="AI27">
            <v>0</v>
          </cell>
          <cell r="AK27">
            <v>0</v>
          </cell>
          <cell r="AO27">
            <v>69256</v>
          </cell>
          <cell r="AQ27">
            <v>0</v>
          </cell>
          <cell r="AR27">
            <v>0</v>
          </cell>
          <cell r="AV27">
            <v>0</v>
          </cell>
        </row>
        <row r="28">
          <cell r="F28">
            <v>0</v>
          </cell>
          <cell r="G28">
            <v>240906</v>
          </cell>
          <cell r="H28">
            <v>83736</v>
          </cell>
          <cell r="AI28">
            <v>0</v>
          </cell>
          <cell r="AK28">
            <v>37212</v>
          </cell>
          <cell r="AQ28">
            <v>0</v>
          </cell>
          <cell r="AR28">
            <v>106585</v>
          </cell>
          <cell r="AV28">
            <v>0</v>
          </cell>
        </row>
        <row r="29">
          <cell r="AQ29">
            <v>253633</v>
          </cell>
          <cell r="AR29">
            <v>106585</v>
          </cell>
          <cell r="AV29">
            <v>292535</v>
          </cell>
        </row>
        <row r="30">
          <cell r="D30">
            <v>1637</v>
          </cell>
          <cell r="F30">
            <v>0</v>
          </cell>
          <cell r="G30">
            <v>0</v>
          </cell>
          <cell r="H30">
            <v>0</v>
          </cell>
          <cell r="AI30">
            <v>1637</v>
          </cell>
          <cell r="AK30">
            <v>0</v>
          </cell>
          <cell r="AO30">
            <v>43589</v>
          </cell>
          <cell r="AQ30">
            <v>0</v>
          </cell>
          <cell r="AR30">
            <v>0</v>
          </cell>
          <cell r="AV30">
            <v>43589</v>
          </cell>
        </row>
        <row r="31">
          <cell r="F31">
            <v>0</v>
          </cell>
          <cell r="G31">
            <v>55336</v>
          </cell>
          <cell r="H31">
            <v>41903</v>
          </cell>
          <cell r="AI31">
            <v>671</v>
          </cell>
          <cell r="AK31">
            <v>10309</v>
          </cell>
          <cell r="AQ31">
            <v>0</v>
          </cell>
          <cell r="AR31">
            <v>24483</v>
          </cell>
          <cell r="AV31">
            <v>546</v>
          </cell>
        </row>
        <row r="32">
          <cell r="F32">
            <v>28520</v>
          </cell>
          <cell r="G32">
            <v>8047</v>
          </cell>
          <cell r="H32">
            <v>100050</v>
          </cell>
          <cell r="AI32">
            <v>332</v>
          </cell>
          <cell r="AK32">
            <v>35797</v>
          </cell>
          <cell r="AQ32">
            <v>71480</v>
          </cell>
          <cell r="AR32">
            <v>3560</v>
          </cell>
          <cell r="AV32">
            <v>8000</v>
          </cell>
        </row>
        <row r="33">
          <cell r="AQ33">
            <v>71480</v>
          </cell>
          <cell r="AR33">
            <v>28043</v>
          </cell>
          <cell r="AV33">
            <v>52135</v>
          </cell>
        </row>
        <row r="34">
          <cell r="F34">
            <v>2417</v>
          </cell>
          <cell r="G34">
            <v>7871</v>
          </cell>
          <cell r="H34">
            <v>11818</v>
          </cell>
          <cell r="AI34">
            <v>2978</v>
          </cell>
          <cell r="AK34">
            <v>8119</v>
          </cell>
          <cell r="AQ34">
            <v>9968</v>
          </cell>
          <cell r="AR34">
            <v>3482</v>
          </cell>
          <cell r="AV34">
            <v>6655</v>
          </cell>
        </row>
        <row r="35">
          <cell r="F35">
            <v>2825</v>
          </cell>
          <cell r="G35">
            <v>8179</v>
          </cell>
          <cell r="H35">
            <v>15793</v>
          </cell>
          <cell r="AI35">
            <v>136</v>
          </cell>
          <cell r="AK35">
            <v>9602</v>
          </cell>
          <cell r="AQ35">
            <v>12805</v>
          </cell>
          <cell r="AR35">
            <v>3619</v>
          </cell>
          <cell r="AV35">
            <v>12024</v>
          </cell>
        </row>
        <row r="36">
          <cell r="F36">
            <v>14906</v>
          </cell>
          <cell r="G36">
            <v>22851</v>
          </cell>
          <cell r="H36">
            <v>24696</v>
          </cell>
          <cell r="AI36">
            <v>3255</v>
          </cell>
          <cell r="AK36">
            <v>16213</v>
          </cell>
          <cell r="AQ36">
            <v>22240</v>
          </cell>
          <cell r="AR36">
            <v>10110</v>
          </cell>
          <cell r="AV36">
            <v>16490</v>
          </cell>
        </row>
        <row r="37">
          <cell r="F37">
            <v>7427</v>
          </cell>
          <cell r="G37">
            <v>21095</v>
          </cell>
          <cell r="H37">
            <v>25970</v>
          </cell>
          <cell r="AI37">
            <v>1185</v>
          </cell>
          <cell r="AK37">
            <v>17520</v>
          </cell>
          <cell r="AQ37">
            <v>22741</v>
          </cell>
          <cell r="AR37">
            <v>9333</v>
          </cell>
          <cell r="AV37">
            <v>16691</v>
          </cell>
        </row>
        <row r="38">
          <cell r="F38">
            <v>6264</v>
          </cell>
          <cell r="G38">
            <v>6881</v>
          </cell>
          <cell r="H38">
            <v>13507</v>
          </cell>
          <cell r="AI38">
            <v>2425</v>
          </cell>
          <cell r="AK38">
            <v>8602</v>
          </cell>
          <cell r="AQ38">
            <v>10927</v>
          </cell>
          <cell r="AR38">
            <v>3044</v>
          </cell>
          <cell r="AV38">
            <v>4808</v>
          </cell>
        </row>
        <row r="39">
          <cell r="F39">
            <v>1641</v>
          </cell>
          <cell r="G39">
            <v>3348</v>
          </cell>
          <cell r="H39">
            <v>6341</v>
          </cell>
          <cell r="AI39">
            <v>609</v>
          </cell>
          <cell r="AK39">
            <v>2800</v>
          </cell>
          <cell r="AQ39">
            <v>5156</v>
          </cell>
          <cell r="AR39">
            <v>1481</v>
          </cell>
          <cell r="AV39">
            <v>4170</v>
          </cell>
        </row>
        <row r="40">
          <cell r="F40">
            <v>12413</v>
          </cell>
          <cell r="G40">
            <v>20535</v>
          </cell>
          <cell r="H40">
            <v>33061</v>
          </cell>
          <cell r="AI40">
            <v>0</v>
          </cell>
          <cell r="AK40">
            <v>19996</v>
          </cell>
          <cell r="AQ40">
            <v>27558</v>
          </cell>
          <cell r="AR40">
            <v>9085</v>
          </cell>
          <cell r="AV40">
            <v>0</v>
          </cell>
        </row>
        <row r="41">
          <cell r="F41">
            <v>6004</v>
          </cell>
          <cell r="G41">
            <v>10923</v>
          </cell>
          <cell r="H41">
            <v>19279</v>
          </cell>
          <cell r="AI41">
            <v>2217</v>
          </cell>
          <cell r="AK41">
            <v>13953</v>
          </cell>
          <cell r="AQ41">
            <v>15839</v>
          </cell>
          <cell r="AR41">
            <v>4833</v>
          </cell>
          <cell r="AV41">
            <v>14514</v>
          </cell>
        </row>
        <row r="42">
          <cell r="F42">
            <v>2162</v>
          </cell>
          <cell r="G42">
            <v>3557</v>
          </cell>
          <cell r="H42">
            <v>7673</v>
          </cell>
          <cell r="AI42">
            <v>1761</v>
          </cell>
          <cell r="AK42">
            <v>4287</v>
          </cell>
          <cell r="AQ42">
            <v>6129</v>
          </cell>
          <cell r="AR42">
            <v>1574</v>
          </cell>
          <cell r="AV42">
            <v>4329</v>
          </cell>
        </row>
        <row r="43">
          <cell r="D43">
            <v>55624</v>
          </cell>
          <cell r="F43">
            <v>2665</v>
          </cell>
          <cell r="G43">
            <v>7114</v>
          </cell>
          <cell r="H43">
            <v>10894</v>
          </cell>
          <cell r="AI43">
            <v>2512</v>
          </cell>
          <cell r="AK43">
            <v>4619</v>
          </cell>
          <cell r="AO43">
            <v>23907</v>
          </cell>
          <cell r="AQ43">
            <v>9157</v>
          </cell>
          <cell r="AR43">
            <v>3148</v>
          </cell>
          <cell r="AV43">
            <v>4725</v>
          </cell>
        </row>
        <row r="44">
          <cell r="F44">
            <v>5546</v>
          </cell>
          <cell r="G44">
            <v>10052</v>
          </cell>
          <cell r="H44">
            <v>15805</v>
          </cell>
          <cell r="AI44">
            <v>3462</v>
          </cell>
          <cell r="AK44">
            <v>9961</v>
          </cell>
          <cell r="AQ44">
            <v>13226</v>
          </cell>
          <cell r="AR44">
            <v>4447</v>
          </cell>
          <cell r="AV44">
            <v>7379</v>
          </cell>
        </row>
        <row r="45">
          <cell r="F45">
            <v>20376</v>
          </cell>
          <cell r="G45">
            <v>30851</v>
          </cell>
          <cell r="H45">
            <v>30373</v>
          </cell>
          <cell r="AI45">
            <v>3460</v>
          </cell>
          <cell r="AK45">
            <v>34522</v>
          </cell>
          <cell r="AQ45">
            <v>41893</v>
          </cell>
          <cell r="AR45">
            <v>13650</v>
          </cell>
          <cell r="AV45">
            <v>20158</v>
          </cell>
        </row>
        <row r="46">
          <cell r="F46">
            <v>7568</v>
          </cell>
          <cell r="G46">
            <v>11144</v>
          </cell>
          <cell r="H46">
            <v>19567</v>
          </cell>
          <cell r="AI46">
            <v>2720</v>
          </cell>
          <cell r="AK46">
            <v>16921</v>
          </cell>
          <cell r="AQ46">
            <v>16088</v>
          </cell>
          <cell r="AR46">
            <v>4931</v>
          </cell>
          <cell r="AV46">
            <v>15220</v>
          </cell>
        </row>
        <row r="47">
          <cell r="F47">
            <v>15591</v>
          </cell>
          <cell r="G47">
            <v>23960</v>
          </cell>
          <cell r="H47">
            <v>38110</v>
          </cell>
          <cell r="AI47">
            <v>0</v>
          </cell>
          <cell r="AK47">
            <v>21313</v>
          </cell>
          <cell r="AQ47">
            <v>31830</v>
          </cell>
          <cell r="AR47">
            <v>10601</v>
          </cell>
          <cell r="AV47">
            <v>11883</v>
          </cell>
        </row>
        <row r="48">
          <cell r="F48">
            <v>3764</v>
          </cell>
          <cell r="G48">
            <v>5410</v>
          </cell>
          <cell r="H48">
            <v>10098</v>
          </cell>
          <cell r="AI48">
            <v>495</v>
          </cell>
          <cell r="AK48">
            <v>5683</v>
          </cell>
          <cell r="AQ48">
            <v>8227</v>
          </cell>
          <cell r="AR48">
            <v>2394</v>
          </cell>
          <cell r="AV48">
            <v>6953</v>
          </cell>
        </row>
        <row r="49">
          <cell r="F49">
            <v>3252</v>
          </cell>
          <cell r="G49">
            <v>5189</v>
          </cell>
          <cell r="H49">
            <v>9077</v>
          </cell>
          <cell r="AI49">
            <v>2899</v>
          </cell>
          <cell r="AK49">
            <v>7439</v>
          </cell>
          <cell r="AQ49">
            <v>7468</v>
          </cell>
          <cell r="AR49">
            <v>2296</v>
          </cell>
          <cell r="AV49">
            <v>7919</v>
          </cell>
        </row>
        <row r="50">
          <cell r="F50">
            <v>18388</v>
          </cell>
          <cell r="G50">
            <v>37537</v>
          </cell>
          <cell r="H50">
            <v>32686</v>
          </cell>
          <cell r="AI50">
            <v>0</v>
          </cell>
          <cell r="AK50">
            <v>30184</v>
          </cell>
          <cell r="AQ50">
            <v>38010</v>
          </cell>
          <cell r="AR50">
            <v>16608</v>
          </cell>
          <cell r="AV50">
            <v>0</v>
          </cell>
        </row>
        <row r="51">
          <cell r="F51">
            <v>2171</v>
          </cell>
          <cell r="G51">
            <v>5127</v>
          </cell>
          <cell r="H51">
            <v>10027</v>
          </cell>
          <cell r="AI51">
            <v>160</v>
          </cell>
          <cell r="AK51">
            <v>5294</v>
          </cell>
          <cell r="AQ51">
            <v>8116</v>
          </cell>
          <cell r="AR51">
            <v>2268</v>
          </cell>
          <cell r="AV51">
            <v>4867</v>
          </cell>
        </row>
        <row r="52">
          <cell r="D52">
            <v>0</v>
          </cell>
          <cell r="F52">
            <v>0</v>
          </cell>
          <cell r="G52">
            <v>0</v>
          </cell>
          <cell r="H52">
            <v>0</v>
          </cell>
          <cell r="AI52">
            <v>0</v>
          </cell>
          <cell r="AK52">
            <v>0</v>
          </cell>
          <cell r="AO52">
            <v>0</v>
          </cell>
          <cell r="AQ52">
            <v>0</v>
          </cell>
          <cell r="AR52">
            <v>0</v>
          </cell>
          <cell r="AV52">
            <v>0</v>
          </cell>
        </row>
        <row r="53">
          <cell r="D53">
            <v>0</v>
          </cell>
          <cell r="F53">
            <v>0</v>
          </cell>
          <cell r="G53">
            <v>0</v>
          </cell>
          <cell r="H53">
            <v>0</v>
          </cell>
          <cell r="AI53">
            <v>0</v>
          </cell>
          <cell r="AK53">
            <v>4365</v>
          </cell>
          <cell r="AO53">
            <v>2792</v>
          </cell>
          <cell r="AQ53">
            <v>0</v>
          </cell>
          <cell r="AR53">
            <v>0</v>
          </cell>
          <cell r="AV53">
            <v>0</v>
          </cell>
        </row>
        <row r="54">
          <cell r="D54">
            <v>0</v>
          </cell>
          <cell r="F54">
            <v>0</v>
          </cell>
          <cell r="G54">
            <v>0</v>
          </cell>
          <cell r="H54">
            <v>0</v>
          </cell>
          <cell r="AI54">
            <v>0</v>
          </cell>
          <cell r="AK54">
            <v>0</v>
          </cell>
          <cell r="AO54">
            <v>0</v>
          </cell>
          <cell r="AQ54">
            <v>0</v>
          </cell>
          <cell r="AR54">
            <v>0</v>
          </cell>
          <cell r="AV54">
            <v>0</v>
          </cell>
        </row>
        <row r="55">
          <cell r="D55">
            <v>10566</v>
          </cell>
          <cell r="F55">
            <v>0</v>
          </cell>
          <cell r="G55">
            <v>0</v>
          </cell>
          <cell r="H55">
            <v>0</v>
          </cell>
          <cell r="AI55">
            <v>0</v>
          </cell>
          <cell r="AK55">
            <v>0</v>
          </cell>
          <cell r="AO55">
            <v>0</v>
          </cell>
          <cell r="AQ55">
            <v>0</v>
          </cell>
          <cell r="AR55">
            <v>0</v>
          </cell>
          <cell r="AV55">
            <v>0</v>
          </cell>
        </row>
        <row r="56">
          <cell r="D56">
            <v>0</v>
          </cell>
          <cell r="F56">
            <v>0</v>
          </cell>
          <cell r="G56">
            <v>0</v>
          </cell>
          <cell r="H56">
            <v>0</v>
          </cell>
          <cell r="AI56">
            <v>0</v>
          </cell>
          <cell r="AK56">
            <v>0</v>
          </cell>
          <cell r="AO56">
            <v>0</v>
          </cell>
          <cell r="AQ56">
            <v>0</v>
          </cell>
          <cell r="AR56">
            <v>0</v>
          </cell>
          <cell r="AV56">
            <v>0</v>
          </cell>
        </row>
        <row r="57">
          <cell r="D57">
            <v>0</v>
          </cell>
          <cell r="F57">
            <v>0</v>
          </cell>
          <cell r="G57">
            <v>0</v>
          </cell>
          <cell r="H57">
            <v>0</v>
          </cell>
          <cell r="AI57">
            <v>0</v>
          </cell>
          <cell r="AK57">
            <v>0</v>
          </cell>
          <cell r="AO57">
            <v>0</v>
          </cell>
          <cell r="AQ57">
            <v>0</v>
          </cell>
          <cell r="AR57">
            <v>0</v>
          </cell>
          <cell r="AV57">
            <v>0</v>
          </cell>
        </row>
        <row r="58">
          <cell r="D58">
            <v>0</v>
          </cell>
          <cell r="F58">
            <v>0</v>
          </cell>
          <cell r="G58">
            <v>0</v>
          </cell>
          <cell r="H58">
            <v>0</v>
          </cell>
          <cell r="AI58">
            <v>0</v>
          </cell>
          <cell r="AK58">
            <v>0</v>
          </cell>
          <cell r="AO58">
            <v>0</v>
          </cell>
          <cell r="AQ58">
            <v>0</v>
          </cell>
          <cell r="AR58">
            <v>0</v>
          </cell>
          <cell r="AV58">
            <v>0</v>
          </cell>
        </row>
        <row r="59">
          <cell r="AO59">
            <v>801923</v>
          </cell>
          <cell r="AQ59">
            <v>307378</v>
          </cell>
          <cell r="AR59">
            <v>106904</v>
          </cell>
          <cell r="AV59">
            <v>158785</v>
          </cell>
        </row>
        <row r="60">
          <cell r="AO60">
            <v>2060426</v>
          </cell>
          <cell r="AQ60">
            <v>632491</v>
          </cell>
          <cell r="AR60">
            <v>241780</v>
          </cell>
          <cell r="AV60">
            <v>505916</v>
          </cell>
        </row>
        <row r="61">
          <cell r="D61">
            <v>0</v>
          </cell>
          <cell r="F61">
            <v>0</v>
          </cell>
          <cell r="G61">
            <v>0</v>
          </cell>
          <cell r="H61">
            <v>0</v>
          </cell>
          <cell r="AI61">
            <v>0</v>
          </cell>
          <cell r="AK61">
            <v>0</v>
          </cell>
          <cell r="AO61">
            <v>0</v>
          </cell>
          <cell r="AQ61">
            <v>0</v>
          </cell>
          <cell r="AR61">
            <v>0</v>
          </cell>
          <cell r="AV61">
            <v>0</v>
          </cell>
        </row>
        <row r="62">
          <cell r="AO62">
            <v>0</v>
          </cell>
          <cell r="AQ62">
            <v>0</v>
          </cell>
          <cell r="AR62">
            <v>0</v>
          </cell>
          <cell r="AV62">
            <v>0</v>
          </cell>
        </row>
        <row r="63">
          <cell r="D63">
            <v>0</v>
          </cell>
          <cell r="F63">
            <v>0</v>
          </cell>
          <cell r="G63">
            <v>0</v>
          </cell>
          <cell r="H63">
            <v>0</v>
          </cell>
          <cell r="AI63">
            <v>0</v>
          </cell>
          <cell r="AK63">
            <v>0</v>
          </cell>
          <cell r="AO63">
            <v>0</v>
          </cell>
          <cell r="AQ63">
            <v>0</v>
          </cell>
          <cell r="AR63">
            <v>0</v>
          </cell>
          <cell r="AV63">
            <v>0</v>
          </cell>
        </row>
        <row r="64">
          <cell r="AO64">
            <v>0</v>
          </cell>
          <cell r="AQ64">
            <v>0</v>
          </cell>
          <cell r="AR64">
            <v>0</v>
          </cell>
          <cell r="AV64">
            <v>0</v>
          </cell>
        </row>
        <row r="65">
          <cell r="D65">
            <v>146939</v>
          </cell>
          <cell r="F65">
            <v>17524</v>
          </cell>
          <cell r="G65">
            <v>25396</v>
          </cell>
          <cell r="H65">
            <v>52200</v>
          </cell>
          <cell r="AI65">
            <v>6267</v>
          </cell>
          <cell r="AK65">
            <v>31886</v>
          </cell>
          <cell r="AO65">
            <v>80543</v>
          </cell>
          <cell r="AQ65">
            <v>32328</v>
          </cell>
          <cell r="AR65">
            <v>11236</v>
          </cell>
          <cell r="AV65">
            <v>4239</v>
          </cell>
        </row>
        <row r="66">
          <cell r="D66">
            <v>3555</v>
          </cell>
          <cell r="F66">
            <v>684</v>
          </cell>
          <cell r="G66">
            <v>654</v>
          </cell>
          <cell r="H66">
            <v>1136</v>
          </cell>
          <cell r="AI66">
            <v>4</v>
          </cell>
          <cell r="AK66">
            <v>0</v>
          </cell>
          <cell r="AO66">
            <v>1981</v>
          </cell>
          <cell r="AQ66">
            <v>935</v>
          </cell>
          <cell r="AR66">
            <v>289</v>
          </cell>
          <cell r="AV66">
            <v>56</v>
          </cell>
        </row>
        <row r="67">
          <cell r="D67">
            <v>2100</v>
          </cell>
          <cell r="F67">
            <v>1016</v>
          </cell>
          <cell r="G67">
            <v>0</v>
          </cell>
          <cell r="H67">
            <v>1084</v>
          </cell>
          <cell r="AI67">
            <v>0</v>
          </cell>
          <cell r="AK67">
            <v>0</v>
          </cell>
          <cell r="AO67">
            <v>450</v>
          </cell>
          <cell r="AQ67">
            <v>155</v>
          </cell>
          <cell r="AR67">
            <v>0</v>
          </cell>
          <cell r="AV67">
            <v>141</v>
          </cell>
        </row>
        <row r="68">
          <cell r="D68">
            <v>23365</v>
          </cell>
          <cell r="F68">
            <v>0</v>
          </cell>
          <cell r="G68">
            <v>0</v>
          </cell>
          <cell r="H68">
            <v>23365</v>
          </cell>
          <cell r="AI68">
            <v>0</v>
          </cell>
          <cell r="AK68">
            <v>0</v>
          </cell>
          <cell r="AO68">
            <v>7305</v>
          </cell>
          <cell r="AQ68">
            <v>0</v>
          </cell>
          <cell r="AR68">
            <v>0</v>
          </cell>
          <cell r="AV68">
            <v>0</v>
          </cell>
        </row>
        <row r="69">
          <cell r="D69">
            <v>62582</v>
          </cell>
          <cell r="F69">
            <v>17559</v>
          </cell>
          <cell r="G69">
            <v>8448</v>
          </cell>
          <cell r="H69">
            <v>21549</v>
          </cell>
          <cell r="AI69">
            <v>2007</v>
          </cell>
          <cell r="AK69">
            <v>6431</v>
          </cell>
          <cell r="AO69">
            <v>28931</v>
          </cell>
          <cell r="AQ69">
            <v>16875</v>
          </cell>
          <cell r="AR69">
            <v>3738</v>
          </cell>
          <cell r="AV69">
            <v>2899</v>
          </cell>
        </row>
        <row r="70">
          <cell r="D70">
            <v>72</v>
          </cell>
          <cell r="F70">
            <v>0</v>
          </cell>
          <cell r="G70">
            <v>0</v>
          </cell>
          <cell r="H70">
            <v>72</v>
          </cell>
          <cell r="AI70">
            <v>0</v>
          </cell>
          <cell r="AK70">
            <v>0</v>
          </cell>
          <cell r="AO70">
            <v>60</v>
          </cell>
          <cell r="AQ70">
            <v>0</v>
          </cell>
          <cell r="AR70">
            <v>0</v>
          </cell>
          <cell r="AV70">
            <v>0</v>
          </cell>
        </row>
        <row r="71">
          <cell r="AO71">
            <v>119270</v>
          </cell>
          <cell r="AQ71">
            <v>50293</v>
          </cell>
          <cell r="AR71">
            <v>15263</v>
          </cell>
          <cell r="AV71">
            <v>7335</v>
          </cell>
        </row>
        <row r="72">
          <cell r="D72">
            <v>45678</v>
          </cell>
          <cell r="F72">
            <v>4100</v>
          </cell>
          <cell r="G72">
            <v>0</v>
          </cell>
          <cell r="H72">
            <v>41469</v>
          </cell>
          <cell r="AI72">
            <v>109</v>
          </cell>
          <cell r="AK72">
            <v>0</v>
          </cell>
          <cell r="AO72">
            <v>28147</v>
          </cell>
          <cell r="AQ72">
            <v>5500</v>
          </cell>
          <cell r="AR72">
            <v>0</v>
          </cell>
          <cell r="AV72">
            <v>6114</v>
          </cell>
        </row>
        <row r="73">
          <cell r="D73">
            <v>32942</v>
          </cell>
          <cell r="F73">
            <v>6802</v>
          </cell>
          <cell r="G73">
            <v>0</v>
          </cell>
          <cell r="H73">
            <v>15099</v>
          </cell>
          <cell r="AI73">
            <v>426</v>
          </cell>
          <cell r="AK73">
            <v>7260</v>
          </cell>
          <cell r="AO73">
            <v>22357</v>
          </cell>
          <cell r="AQ73">
            <v>10519</v>
          </cell>
          <cell r="AR73">
            <v>0</v>
          </cell>
          <cell r="AV73">
            <v>4126</v>
          </cell>
        </row>
        <row r="74">
          <cell r="D74">
            <v>2500</v>
          </cell>
          <cell r="F74">
            <v>1250</v>
          </cell>
          <cell r="G74">
            <v>1250</v>
          </cell>
          <cell r="H74">
            <v>0</v>
          </cell>
          <cell r="AI74">
            <v>0</v>
          </cell>
          <cell r="AK74">
            <v>0</v>
          </cell>
          <cell r="AO74">
            <v>0</v>
          </cell>
          <cell r="AQ74">
            <v>0</v>
          </cell>
          <cell r="AR74">
            <v>0</v>
          </cell>
          <cell r="AV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AI75">
            <v>0</v>
          </cell>
          <cell r="AK75">
            <v>0</v>
          </cell>
          <cell r="AO75">
            <v>0</v>
          </cell>
          <cell r="AQ75">
            <v>0</v>
          </cell>
          <cell r="AR75">
            <v>0</v>
          </cell>
          <cell r="AV75">
            <v>0</v>
          </cell>
        </row>
        <row r="76">
          <cell r="D76">
            <v>0</v>
          </cell>
          <cell r="F76">
            <v>0</v>
          </cell>
          <cell r="G76">
            <v>0</v>
          </cell>
          <cell r="H76">
            <v>0</v>
          </cell>
          <cell r="AI76">
            <v>0</v>
          </cell>
          <cell r="AK76">
            <v>0</v>
          </cell>
          <cell r="AO76">
            <v>0</v>
          </cell>
          <cell r="AQ76">
            <v>0</v>
          </cell>
          <cell r="AR76">
            <v>0</v>
          </cell>
          <cell r="AV76">
            <v>0</v>
          </cell>
        </row>
        <row r="77">
          <cell r="D77">
            <v>0</v>
          </cell>
          <cell r="F77">
            <v>0</v>
          </cell>
          <cell r="G77">
            <v>0</v>
          </cell>
          <cell r="H77">
            <v>0</v>
          </cell>
          <cell r="AI77">
            <v>0</v>
          </cell>
          <cell r="AK77">
            <v>0</v>
          </cell>
          <cell r="AO77">
            <v>0</v>
          </cell>
          <cell r="AQ77">
            <v>0</v>
          </cell>
          <cell r="AR77">
            <v>0</v>
          </cell>
          <cell r="AV77">
            <v>0</v>
          </cell>
        </row>
        <row r="78">
          <cell r="D78">
            <v>0</v>
          </cell>
          <cell r="F78">
            <v>0</v>
          </cell>
          <cell r="G78">
            <v>0</v>
          </cell>
          <cell r="H78">
            <v>0</v>
          </cell>
          <cell r="AI78">
            <v>0</v>
          </cell>
          <cell r="AK78">
            <v>0</v>
          </cell>
          <cell r="AO78">
            <v>0</v>
          </cell>
          <cell r="AQ78">
            <v>0</v>
          </cell>
          <cell r="AR78">
            <v>0</v>
          </cell>
          <cell r="AV78">
            <v>0</v>
          </cell>
        </row>
        <row r="79">
          <cell r="D79">
            <v>100</v>
          </cell>
          <cell r="F79">
            <v>0</v>
          </cell>
          <cell r="G79">
            <v>0</v>
          </cell>
          <cell r="H79">
            <v>100</v>
          </cell>
          <cell r="AI79">
            <v>0</v>
          </cell>
          <cell r="AK79">
            <v>0</v>
          </cell>
          <cell r="AO79">
            <v>24</v>
          </cell>
          <cell r="AQ79">
            <v>0</v>
          </cell>
          <cell r="AR79">
            <v>0</v>
          </cell>
          <cell r="AV79">
            <v>0</v>
          </cell>
        </row>
        <row r="80">
          <cell r="D80">
            <v>0</v>
          </cell>
          <cell r="F80">
            <v>0</v>
          </cell>
          <cell r="G80">
            <v>0</v>
          </cell>
          <cell r="H80">
            <v>0</v>
          </cell>
          <cell r="AI80">
            <v>0</v>
          </cell>
          <cell r="AK80">
            <v>0</v>
          </cell>
          <cell r="AO80">
            <v>4128</v>
          </cell>
          <cell r="AQ80">
            <v>0</v>
          </cell>
          <cell r="AR80">
            <v>0</v>
          </cell>
          <cell r="AV80">
            <v>0</v>
          </cell>
        </row>
        <row r="81">
          <cell r="D81">
            <v>901</v>
          </cell>
          <cell r="F81">
            <v>0</v>
          </cell>
          <cell r="G81">
            <v>0</v>
          </cell>
          <cell r="H81">
            <v>737</v>
          </cell>
          <cell r="AI81">
            <v>164</v>
          </cell>
          <cell r="AK81">
            <v>0</v>
          </cell>
          <cell r="AO81">
            <v>1033</v>
          </cell>
          <cell r="AQ81">
            <v>0</v>
          </cell>
          <cell r="AR81">
            <v>0</v>
          </cell>
          <cell r="AV81">
            <v>784</v>
          </cell>
        </row>
        <row r="82">
          <cell r="D82">
            <v>33</v>
          </cell>
          <cell r="F82">
            <v>0</v>
          </cell>
          <cell r="G82">
            <v>0</v>
          </cell>
          <cell r="H82">
            <v>0</v>
          </cell>
          <cell r="AI82">
            <v>33</v>
          </cell>
          <cell r="AK82">
            <v>0</v>
          </cell>
          <cell r="AO82">
            <v>7525</v>
          </cell>
          <cell r="AQ82">
            <v>0</v>
          </cell>
          <cell r="AR82">
            <v>0</v>
          </cell>
          <cell r="AV82">
            <v>7525</v>
          </cell>
        </row>
        <row r="83">
          <cell r="D83">
            <v>0</v>
          </cell>
          <cell r="F83">
            <v>0</v>
          </cell>
          <cell r="G83">
            <v>0</v>
          </cell>
          <cell r="H83">
            <v>0</v>
          </cell>
          <cell r="AI83">
            <v>0</v>
          </cell>
          <cell r="AK83">
            <v>0</v>
          </cell>
          <cell r="AO83">
            <v>0</v>
          </cell>
          <cell r="AQ83">
            <v>0</v>
          </cell>
          <cell r="AR83">
            <v>0</v>
          </cell>
          <cell r="AV83">
            <v>0</v>
          </cell>
        </row>
        <row r="84">
          <cell r="D84">
            <v>0</v>
          </cell>
          <cell r="F84">
            <v>0</v>
          </cell>
          <cell r="G84">
            <v>0</v>
          </cell>
          <cell r="H84">
            <v>0</v>
          </cell>
          <cell r="AI84">
            <v>0</v>
          </cell>
          <cell r="AK84">
            <v>0</v>
          </cell>
          <cell r="AO84">
            <v>0</v>
          </cell>
          <cell r="AQ84">
            <v>0</v>
          </cell>
          <cell r="AR84">
            <v>0</v>
          </cell>
          <cell r="AV84">
            <v>0</v>
          </cell>
        </row>
        <row r="85">
          <cell r="D85">
            <v>370</v>
          </cell>
          <cell r="F85">
            <v>0</v>
          </cell>
          <cell r="G85">
            <v>0</v>
          </cell>
          <cell r="H85">
            <v>370</v>
          </cell>
          <cell r="AI85">
            <v>0</v>
          </cell>
          <cell r="AK85">
            <v>0</v>
          </cell>
          <cell r="AO85">
            <v>0</v>
          </cell>
          <cell r="AQ85">
            <v>0</v>
          </cell>
          <cell r="AR85">
            <v>0</v>
          </cell>
          <cell r="AV85">
            <v>0</v>
          </cell>
        </row>
        <row r="86">
          <cell r="D86">
            <v>6854</v>
          </cell>
          <cell r="F86">
            <v>1139</v>
          </cell>
          <cell r="G86">
            <v>1600</v>
          </cell>
          <cell r="H86">
            <v>1254</v>
          </cell>
          <cell r="AI86">
            <v>2861</v>
          </cell>
          <cell r="AK86">
            <v>0</v>
          </cell>
          <cell r="AO86">
            <v>17532</v>
          </cell>
          <cell r="AQ86">
            <v>3037</v>
          </cell>
          <cell r="AR86">
            <v>4000</v>
          </cell>
          <cell r="AV86">
            <v>7890</v>
          </cell>
        </row>
        <row r="87">
          <cell r="D87">
            <v>41</v>
          </cell>
          <cell r="F87">
            <v>0</v>
          </cell>
          <cell r="G87">
            <v>0</v>
          </cell>
          <cell r="H87">
            <v>0</v>
          </cell>
          <cell r="AI87">
            <v>41</v>
          </cell>
          <cell r="AK87">
            <v>0</v>
          </cell>
          <cell r="AO87">
            <v>564</v>
          </cell>
          <cell r="AQ87">
            <v>0</v>
          </cell>
          <cell r="AR87">
            <v>0</v>
          </cell>
          <cell r="AV87">
            <v>564</v>
          </cell>
        </row>
        <row r="88">
          <cell r="D88">
            <v>0</v>
          </cell>
          <cell r="F88">
            <v>0</v>
          </cell>
          <cell r="G88">
            <v>0</v>
          </cell>
          <cell r="H88">
            <v>0</v>
          </cell>
          <cell r="AI88">
            <v>0</v>
          </cell>
          <cell r="AK88">
            <v>0</v>
          </cell>
          <cell r="AO88">
            <v>0</v>
          </cell>
          <cell r="AQ88">
            <v>0</v>
          </cell>
          <cell r="AR88">
            <v>0</v>
          </cell>
          <cell r="AV88">
            <v>0</v>
          </cell>
        </row>
        <row r="89">
          <cell r="D89">
            <v>100</v>
          </cell>
          <cell r="F89">
            <v>0</v>
          </cell>
          <cell r="G89">
            <v>0</v>
          </cell>
          <cell r="H89">
            <v>100</v>
          </cell>
          <cell r="AI89">
            <v>0</v>
          </cell>
          <cell r="AK89">
            <v>0</v>
          </cell>
          <cell r="AO89">
            <v>1500</v>
          </cell>
          <cell r="AQ89">
            <v>0</v>
          </cell>
          <cell r="AR89">
            <v>0</v>
          </cell>
          <cell r="AV89">
            <v>0</v>
          </cell>
        </row>
        <row r="90">
          <cell r="D90">
            <v>0</v>
          </cell>
          <cell r="F90">
            <v>0</v>
          </cell>
          <cell r="G90">
            <v>0</v>
          </cell>
          <cell r="H90">
            <v>0</v>
          </cell>
          <cell r="AI90">
            <v>0</v>
          </cell>
          <cell r="AK90">
            <v>0</v>
          </cell>
          <cell r="AO90">
            <v>0</v>
          </cell>
          <cell r="AQ90">
            <v>0</v>
          </cell>
          <cell r="AR90">
            <v>0</v>
          </cell>
          <cell r="AV90">
            <v>0</v>
          </cell>
        </row>
        <row r="91">
          <cell r="D91">
            <v>613</v>
          </cell>
          <cell r="F91">
            <v>0</v>
          </cell>
          <cell r="G91">
            <v>0</v>
          </cell>
          <cell r="H91">
            <v>613</v>
          </cell>
          <cell r="AI91">
            <v>0</v>
          </cell>
          <cell r="AK91">
            <v>0</v>
          </cell>
          <cell r="AO91">
            <v>2964</v>
          </cell>
          <cell r="AQ91">
            <v>0</v>
          </cell>
          <cell r="AR91">
            <v>0</v>
          </cell>
          <cell r="AV91">
            <v>0</v>
          </cell>
        </row>
        <row r="92">
          <cell r="D92">
            <v>0</v>
          </cell>
          <cell r="F92">
            <v>0</v>
          </cell>
          <cell r="G92">
            <v>0</v>
          </cell>
          <cell r="H92">
            <v>0</v>
          </cell>
          <cell r="AI92">
            <v>0</v>
          </cell>
          <cell r="AK92">
            <v>0</v>
          </cell>
          <cell r="AO92">
            <v>0</v>
          </cell>
          <cell r="AQ92">
            <v>0</v>
          </cell>
          <cell r="AR92">
            <v>0</v>
          </cell>
          <cell r="AV92">
            <v>0</v>
          </cell>
        </row>
        <row r="93">
          <cell r="D93">
            <v>0</v>
          </cell>
          <cell r="F93">
            <v>0</v>
          </cell>
          <cell r="G93">
            <v>0</v>
          </cell>
          <cell r="H93">
            <v>0</v>
          </cell>
          <cell r="AI93">
            <v>0</v>
          </cell>
          <cell r="AK93">
            <v>0</v>
          </cell>
          <cell r="AO93">
            <v>0</v>
          </cell>
          <cell r="AQ93">
            <v>0</v>
          </cell>
          <cell r="AR93">
            <v>0</v>
          </cell>
          <cell r="AV93">
            <v>0</v>
          </cell>
        </row>
        <row r="94">
          <cell r="D94">
            <v>0</v>
          </cell>
          <cell r="F94">
            <v>0</v>
          </cell>
          <cell r="G94">
            <v>0</v>
          </cell>
          <cell r="H94">
            <v>0</v>
          </cell>
          <cell r="AI94">
            <v>0</v>
          </cell>
          <cell r="AK94">
            <v>0</v>
          </cell>
          <cell r="AO94">
            <v>0</v>
          </cell>
          <cell r="AQ94">
            <v>0</v>
          </cell>
          <cell r="AR94">
            <v>0</v>
          </cell>
          <cell r="AV94">
            <v>0</v>
          </cell>
        </row>
        <row r="95">
          <cell r="D95">
            <v>55</v>
          </cell>
          <cell r="F95">
            <v>0</v>
          </cell>
          <cell r="G95">
            <v>0</v>
          </cell>
          <cell r="H95">
            <v>0</v>
          </cell>
          <cell r="AI95">
            <v>55</v>
          </cell>
          <cell r="AK95">
            <v>0</v>
          </cell>
          <cell r="AO95">
            <v>3502</v>
          </cell>
          <cell r="AQ95">
            <v>0</v>
          </cell>
          <cell r="AR95">
            <v>0</v>
          </cell>
          <cell r="AV95">
            <v>3502</v>
          </cell>
        </row>
        <row r="96">
          <cell r="D96">
            <v>0</v>
          </cell>
          <cell r="F96">
            <v>0</v>
          </cell>
          <cell r="G96">
            <v>0</v>
          </cell>
          <cell r="H96">
            <v>0</v>
          </cell>
          <cell r="AI96">
            <v>0</v>
          </cell>
          <cell r="AK96">
            <v>0</v>
          </cell>
          <cell r="AO96">
            <v>0</v>
          </cell>
          <cell r="AQ96">
            <v>0</v>
          </cell>
          <cell r="AR96">
            <v>0</v>
          </cell>
          <cell r="AV96">
            <v>0</v>
          </cell>
        </row>
        <row r="97">
          <cell r="D97">
            <v>0</v>
          </cell>
          <cell r="F97">
            <v>0</v>
          </cell>
          <cell r="G97">
            <v>0</v>
          </cell>
          <cell r="H97">
            <v>0</v>
          </cell>
          <cell r="AI97">
            <v>0</v>
          </cell>
          <cell r="AK97">
            <v>0</v>
          </cell>
          <cell r="AO97">
            <v>0</v>
          </cell>
          <cell r="AQ97">
            <v>0</v>
          </cell>
          <cell r="AR97">
            <v>0</v>
          </cell>
          <cell r="AV97">
            <v>0</v>
          </cell>
        </row>
        <row r="98">
          <cell r="D98">
            <v>446</v>
          </cell>
          <cell r="F98">
            <v>0</v>
          </cell>
          <cell r="G98">
            <v>0</v>
          </cell>
          <cell r="H98">
            <v>446</v>
          </cell>
          <cell r="AI98">
            <v>0</v>
          </cell>
          <cell r="AK98">
            <v>0</v>
          </cell>
          <cell r="AO98">
            <v>2069</v>
          </cell>
          <cell r="AQ98">
            <v>0</v>
          </cell>
          <cell r="AR98">
            <v>0</v>
          </cell>
          <cell r="AV98">
            <v>0</v>
          </cell>
        </row>
        <row r="99">
          <cell r="D99">
            <v>0</v>
          </cell>
          <cell r="F99">
            <v>0</v>
          </cell>
          <cell r="G99">
            <v>0</v>
          </cell>
          <cell r="H99">
            <v>0</v>
          </cell>
          <cell r="AI99">
            <v>0</v>
          </cell>
          <cell r="AK99">
            <v>0</v>
          </cell>
          <cell r="AO99">
            <v>240</v>
          </cell>
          <cell r="AQ99">
            <v>0</v>
          </cell>
          <cell r="AR99">
            <v>0</v>
          </cell>
          <cell r="AV99">
            <v>0</v>
          </cell>
        </row>
        <row r="100"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AI100">
            <v>0</v>
          </cell>
          <cell r="AK100">
            <v>0</v>
          </cell>
          <cell r="AO100">
            <v>0</v>
          </cell>
          <cell r="AQ100">
            <v>0</v>
          </cell>
          <cell r="AR100">
            <v>0</v>
          </cell>
          <cell r="AV100">
            <v>0</v>
          </cell>
        </row>
        <row r="101">
          <cell r="D101">
            <v>0</v>
          </cell>
          <cell r="F101">
            <v>0</v>
          </cell>
          <cell r="G101">
            <v>0</v>
          </cell>
          <cell r="H101">
            <v>0</v>
          </cell>
          <cell r="AI101">
            <v>0</v>
          </cell>
          <cell r="AK101">
            <v>0</v>
          </cell>
          <cell r="AO101">
            <v>0</v>
          </cell>
          <cell r="AQ101">
            <v>0</v>
          </cell>
          <cell r="AR101">
            <v>0</v>
          </cell>
          <cell r="AV101">
            <v>0</v>
          </cell>
        </row>
        <row r="102">
          <cell r="D102">
            <v>0</v>
          </cell>
          <cell r="F102">
            <v>0</v>
          </cell>
          <cell r="G102">
            <v>0</v>
          </cell>
          <cell r="H102">
            <v>0</v>
          </cell>
          <cell r="AI102">
            <v>0</v>
          </cell>
          <cell r="AK102">
            <v>0</v>
          </cell>
          <cell r="AO102">
            <v>0</v>
          </cell>
          <cell r="AQ102">
            <v>0</v>
          </cell>
          <cell r="AR102">
            <v>0</v>
          </cell>
          <cell r="AV102">
            <v>0</v>
          </cell>
        </row>
        <row r="103">
          <cell r="D103">
            <v>0</v>
          </cell>
          <cell r="F103">
            <v>0</v>
          </cell>
          <cell r="G103">
            <v>0</v>
          </cell>
          <cell r="H103">
            <v>0</v>
          </cell>
          <cell r="AI103">
            <v>0</v>
          </cell>
          <cell r="AK103">
            <v>0</v>
          </cell>
          <cell r="AO103">
            <v>0</v>
          </cell>
          <cell r="AQ103">
            <v>0</v>
          </cell>
          <cell r="AR103">
            <v>0</v>
          </cell>
          <cell r="AV103">
            <v>0</v>
          </cell>
        </row>
        <row r="104">
          <cell r="D104">
            <v>0</v>
          </cell>
          <cell r="F104">
            <v>0</v>
          </cell>
          <cell r="G104">
            <v>0</v>
          </cell>
          <cell r="H104">
            <v>0</v>
          </cell>
          <cell r="AI104">
            <v>0</v>
          </cell>
          <cell r="AK104">
            <v>0</v>
          </cell>
          <cell r="AO104">
            <v>0</v>
          </cell>
          <cell r="AQ104">
            <v>0</v>
          </cell>
          <cell r="AR104">
            <v>0</v>
          </cell>
          <cell r="AV104">
            <v>0</v>
          </cell>
        </row>
        <row r="106">
          <cell r="AK106">
            <v>686011</v>
          </cell>
        </row>
        <row r="107">
          <cell r="AQ107">
            <v>3050</v>
          </cell>
          <cell r="AR107">
            <v>1483</v>
          </cell>
          <cell r="AV107">
            <v>6571</v>
          </cell>
        </row>
      </sheetData>
      <sheetData sheetId="1">
        <row r="17">
          <cell r="F17">
            <v>0</v>
          </cell>
          <cell r="G17">
            <v>0</v>
          </cell>
          <cell r="H17">
            <v>31086</v>
          </cell>
          <cell r="AI17">
            <v>33</v>
          </cell>
          <cell r="AK17">
            <v>3676</v>
          </cell>
          <cell r="AO17">
            <v>13355</v>
          </cell>
          <cell r="AQ17">
            <v>0</v>
          </cell>
          <cell r="AR17">
            <v>0</v>
          </cell>
          <cell r="AV17">
            <v>499</v>
          </cell>
        </row>
        <row r="18">
          <cell r="F18">
            <v>0</v>
          </cell>
          <cell r="G18">
            <v>1427</v>
          </cell>
          <cell r="H18">
            <v>18970</v>
          </cell>
          <cell r="AI18">
            <v>4</v>
          </cell>
          <cell r="AK18">
            <v>8712</v>
          </cell>
          <cell r="AO18">
            <v>4599</v>
          </cell>
          <cell r="AQ18">
            <v>0</v>
          </cell>
          <cell r="AR18">
            <v>62</v>
          </cell>
          <cell r="AV18">
            <v>0</v>
          </cell>
        </row>
        <row r="19">
          <cell r="F19">
            <v>0</v>
          </cell>
          <cell r="G19">
            <v>0</v>
          </cell>
          <cell r="H19">
            <v>20268</v>
          </cell>
          <cell r="AI19">
            <v>8</v>
          </cell>
          <cell r="AK19">
            <v>0</v>
          </cell>
          <cell r="AO19">
            <v>7792</v>
          </cell>
          <cell r="AQ19">
            <v>0</v>
          </cell>
          <cell r="AR19">
            <v>0</v>
          </cell>
          <cell r="AV19">
            <v>142</v>
          </cell>
        </row>
        <row r="20">
          <cell r="F20">
            <v>0</v>
          </cell>
          <cell r="G20">
            <v>0</v>
          </cell>
          <cell r="H20">
            <v>8170</v>
          </cell>
          <cell r="AI20">
            <v>0</v>
          </cell>
          <cell r="AK20">
            <v>0</v>
          </cell>
          <cell r="AO20">
            <v>0</v>
          </cell>
          <cell r="AQ20">
            <v>0</v>
          </cell>
          <cell r="AR20">
            <v>0</v>
          </cell>
          <cell r="AV20">
            <v>0</v>
          </cell>
        </row>
        <row r="21">
          <cell r="F21">
            <v>0</v>
          </cell>
          <cell r="G21">
            <v>0</v>
          </cell>
          <cell r="H21">
            <v>2482</v>
          </cell>
          <cell r="AI21">
            <v>0</v>
          </cell>
          <cell r="AK21">
            <v>4265</v>
          </cell>
          <cell r="AO21">
            <v>656</v>
          </cell>
          <cell r="AQ21">
            <v>0</v>
          </cell>
          <cell r="AR21">
            <v>0</v>
          </cell>
          <cell r="AV21">
            <v>0</v>
          </cell>
        </row>
        <row r="22">
          <cell r="AK22">
            <v>16653</v>
          </cell>
          <cell r="AO22">
            <v>26402</v>
          </cell>
          <cell r="AQ22">
            <v>0</v>
          </cell>
          <cell r="AR22">
            <v>62</v>
          </cell>
          <cell r="AV22">
            <v>641</v>
          </cell>
        </row>
        <row r="23">
          <cell r="F23">
            <v>43608</v>
          </cell>
          <cell r="G23">
            <v>0</v>
          </cell>
          <cell r="H23">
            <v>48089</v>
          </cell>
          <cell r="AI23">
            <v>0</v>
          </cell>
          <cell r="AK23">
            <v>39974</v>
          </cell>
          <cell r="AO23">
            <v>109894</v>
          </cell>
          <cell r="AQ23">
            <v>63408</v>
          </cell>
          <cell r="AR23">
            <v>0</v>
          </cell>
          <cell r="AV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AI24">
            <v>0</v>
          </cell>
          <cell r="AK24">
            <v>20580</v>
          </cell>
          <cell r="AO24">
            <v>1084</v>
          </cell>
          <cell r="AQ24">
            <v>0</v>
          </cell>
          <cell r="AR24">
            <v>0</v>
          </cell>
          <cell r="AV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AI25">
            <v>0</v>
          </cell>
          <cell r="AK25">
            <v>2344</v>
          </cell>
          <cell r="AO25">
            <v>0</v>
          </cell>
          <cell r="AQ25">
            <v>0</v>
          </cell>
          <cell r="AR25">
            <v>0</v>
          </cell>
          <cell r="AV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AI26">
            <v>4220</v>
          </cell>
          <cell r="AK26">
            <v>3352</v>
          </cell>
          <cell r="AO26">
            <v>73134</v>
          </cell>
          <cell r="AQ26">
            <v>0</v>
          </cell>
          <cell r="AR26">
            <v>0</v>
          </cell>
          <cell r="AV26">
            <v>73134</v>
          </cell>
        </row>
        <row r="27">
          <cell r="F27">
            <v>0</v>
          </cell>
          <cell r="G27">
            <v>0</v>
          </cell>
          <cell r="H27">
            <v>22713</v>
          </cell>
          <cell r="AI27">
            <v>0</v>
          </cell>
          <cell r="AK27">
            <v>0</v>
          </cell>
          <cell r="AO27">
            <v>17314</v>
          </cell>
          <cell r="AQ27">
            <v>0</v>
          </cell>
          <cell r="AR27">
            <v>0</v>
          </cell>
          <cell r="AV27">
            <v>0</v>
          </cell>
        </row>
        <row r="28">
          <cell r="F28">
            <v>0</v>
          </cell>
          <cell r="G28">
            <v>60227</v>
          </cell>
          <cell r="H28">
            <v>23152</v>
          </cell>
          <cell r="AI28">
            <v>0</v>
          </cell>
          <cell r="AK28">
            <v>9303</v>
          </cell>
          <cell r="AO28">
            <v>37782</v>
          </cell>
          <cell r="AQ28">
            <v>0</v>
          </cell>
          <cell r="AR28">
            <v>26646</v>
          </cell>
          <cell r="AV28">
            <v>0</v>
          </cell>
        </row>
        <row r="29">
          <cell r="AK29">
            <v>75553</v>
          </cell>
          <cell r="AO29">
            <v>239208</v>
          </cell>
          <cell r="AQ29">
            <v>63408</v>
          </cell>
          <cell r="AR29">
            <v>26646</v>
          </cell>
          <cell r="AV29">
            <v>73134</v>
          </cell>
        </row>
        <row r="30">
          <cell r="F30">
            <v>0</v>
          </cell>
          <cell r="G30">
            <v>0</v>
          </cell>
          <cell r="H30">
            <v>0</v>
          </cell>
          <cell r="AI30">
            <v>597</v>
          </cell>
          <cell r="AK30">
            <v>0</v>
          </cell>
          <cell r="AO30">
            <v>10897</v>
          </cell>
          <cell r="AQ30">
            <v>0</v>
          </cell>
          <cell r="AR30">
            <v>0</v>
          </cell>
          <cell r="AV30">
            <v>10897</v>
          </cell>
        </row>
        <row r="31">
          <cell r="F31">
            <v>0</v>
          </cell>
          <cell r="G31">
            <v>13834</v>
          </cell>
          <cell r="H31">
            <v>10476</v>
          </cell>
          <cell r="AI31">
            <v>405</v>
          </cell>
          <cell r="AK31">
            <v>3082</v>
          </cell>
          <cell r="AO31">
            <v>15608</v>
          </cell>
          <cell r="AQ31">
            <v>0</v>
          </cell>
          <cell r="AR31">
            <v>6121</v>
          </cell>
          <cell r="AV31">
            <v>137</v>
          </cell>
        </row>
        <row r="32">
          <cell r="F32">
            <v>7130</v>
          </cell>
          <cell r="G32">
            <v>2012</v>
          </cell>
          <cell r="H32">
            <v>25013</v>
          </cell>
          <cell r="AI32">
            <v>258</v>
          </cell>
          <cell r="AK32">
            <v>8952</v>
          </cell>
          <cell r="AO32">
            <v>24875</v>
          </cell>
          <cell r="AQ32">
            <v>17870</v>
          </cell>
          <cell r="AR32">
            <v>890</v>
          </cell>
          <cell r="AV32">
            <v>2000</v>
          </cell>
        </row>
        <row r="33">
          <cell r="AK33">
            <v>12034</v>
          </cell>
          <cell r="AO33">
            <v>51380</v>
          </cell>
          <cell r="AQ33">
            <v>17870</v>
          </cell>
          <cell r="AR33">
            <v>7011</v>
          </cell>
          <cell r="AV33">
            <v>13034</v>
          </cell>
        </row>
        <row r="34">
          <cell r="F34">
            <v>604</v>
          </cell>
          <cell r="G34">
            <v>2667</v>
          </cell>
          <cell r="H34">
            <v>2954</v>
          </cell>
          <cell r="AI34">
            <v>745</v>
          </cell>
          <cell r="AK34">
            <v>2313</v>
          </cell>
          <cell r="AO34">
            <v>6899</v>
          </cell>
          <cell r="AQ34">
            <v>2492</v>
          </cell>
          <cell r="AR34">
            <v>871</v>
          </cell>
          <cell r="AV34">
            <v>1664</v>
          </cell>
        </row>
        <row r="35">
          <cell r="F35">
            <v>706</v>
          </cell>
          <cell r="G35">
            <v>2045</v>
          </cell>
          <cell r="H35">
            <v>3948</v>
          </cell>
          <cell r="AI35">
            <v>14</v>
          </cell>
          <cell r="AK35">
            <v>2401</v>
          </cell>
          <cell r="AO35">
            <v>9506</v>
          </cell>
          <cell r="AQ35">
            <v>3201</v>
          </cell>
          <cell r="AR35">
            <v>905</v>
          </cell>
          <cell r="AV35">
            <v>3006</v>
          </cell>
        </row>
        <row r="36">
          <cell r="F36">
            <v>3727</v>
          </cell>
          <cell r="G36">
            <v>5713</v>
          </cell>
          <cell r="H36">
            <v>6175</v>
          </cell>
          <cell r="AI36">
            <v>814</v>
          </cell>
          <cell r="AK36">
            <v>4053</v>
          </cell>
          <cell r="AO36">
            <v>16419</v>
          </cell>
          <cell r="AQ36">
            <v>5560</v>
          </cell>
          <cell r="AR36">
            <v>2528</v>
          </cell>
          <cell r="AV36">
            <v>4123</v>
          </cell>
        </row>
        <row r="37">
          <cell r="F37">
            <v>1857</v>
          </cell>
          <cell r="G37">
            <v>5274</v>
          </cell>
          <cell r="H37">
            <v>9045</v>
          </cell>
          <cell r="AI37">
            <v>296</v>
          </cell>
          <cell r="AK37">
            <v>4408</v>
          </cell>
          <cell r="AO37">
            <v>15272</v>
          </cell>
          <cell r="AQ37">
            <v>5685</v>
          </cell>
          <cell r="AR37">
            <v>2333</v>
          </cell>
          <cell r="AV37">
            <v>4173</v>
          </cell>
        </row>
        <row r="38">
          <cell r="F38">
            <v>1567</v>
          </cell>
          <cell r="G38">
            <v>1720</v>
          </cell>
          <cell r="H38">
            <v>3377</v>
          </cell>
          <cell r="AI38">
            <v>735</v>
          </cell>
          <cell r="AK38">
            <v>2151</v>
          </cell>
          <cell r="AO38">
            <v>6737</v>
          </cell>
          <cell r="AQ38">
            <v>2732</v>
          </cell>
          <cell r="AR38">
            <v>761</v>
          </cell>
          <cell r="AV38">
            <v>1202</v>
          </cell>
        </row>
        <row r="39">
          <cell r="F39">
            <v>410</v>
          </cell>
          <cell r="G39">
            <v>838</v>
          </cell>
          <cell r="H39">
            <v>1585</v>
          </cell>
          <cell r="AI39">
            <v>489</v>
          </cell>
          <cell r="AK39">
            <v>700</v>
          </cell>
          <cell r="AO39">
            <v>3666</v>
          </cell>
          <cell r="AQ39">
            <v>1289</v>
          </cell>
          <cell r="AR39">
            <v>370</v>
          </cell>
          <cell r="AV39">
            <v>1043</v>
          </cell>
        </row>
        <row r="40">
          <cell r="F40">
            <v>3103</v>
          </cell>
          <cell r="G40">
            <v>5134</v>
          </cell>
          <cell r="H40">
            <v>8265</v>
          </cell>
          <cell r="AI40">
            <v>0</v>
          </cell>
          <cell r="AK40">
            <v>5211</v>
          </cell>
          <cell r="AO40">
            <v>14330</v>
          </cell>
          <cell r="AQ40">
            <v>6890</v>
          </cell>
          <cell r="AR40">
            <v>2271</v>
          </cell>
          <cell r="AV40">
            <v>0</v>
          </cell>
        </row>
        <row r="41">
          <cell r="F41">
            <v>1501</v>
          </cell>
          <cell r="G41">
            <v>2731</v>
          </cell>
          <cell r="H41">
            <v>4820</v>
          </cell>
          <cell r="AI41">
            <v>554</v>
          </cell>
          <cell r="AK41">
            <v>3488</v>
          </cell>
          <cell r="AO41">
            <v>11763</v>
          </cell>
          <cell r="AQ41">
            <v>3960</v>
          </cell>
          <cell r="AR41">
            <v>1208</v>
          </cell>
          <cell r="AV41">
            <v>3629</v>
          </cell>
        </row>
        <row r="42">
          <cell r="F42">
            <v>541</v>
          </cell>
          <cell r="G42">
            <v>890</v>
          </cell>
          <cell r="H42">
            <v>1919</v>
          </cell>
          <cell r="AI42">
            <v>265</v>
          </cell>
          <cell r="AK42">
            <v>1072</v>
          </cell>
          <cell r="AO42">
            <v>4152</v>
          </cell>
          <cell r="AQ42">
            <v>1532</v>
          </cell>
          <cell r="AR42">
            <v>394</v>
          </cell>
          <cell r="AV42">
            <v>1082</v>
          </cell>
        </row>
        <row r="43">
          <cell r="F43">
            <v>667</v>
          </cell>
          <cell r="G43">
            <v>1778</v>
          </cell>
          <cell r="H43">
            <v>3197</v>
          </cell>
          <cell r="AI43">
            <v>755</v>
          </cell>
          <cell r="AK43">
            <v>1308</v>
          </cell>
          <cell r="AO43">
            <v>5998</v>
          </cell>
          <cell r="AQ43">
            <v>2289</v>
          </cell>
          <cell r="AR43">
            <v>787</v>
          </cell>
          <cell r="AV43">
            <v>1203</v>
          </cell>
        </row>
        <row r="44">
          <cell r="F44">
            <v>1387</v>
          </cell>
          <cell r="G44">
            <v>2594</v>
          </cell>
          <cell r="H44">
            <v>3951</v>
          </cell>
          <cell r="AI44">
            <v>866</v>
          </cell>
          <cell r="AK44">
            <v>2490</v>
          </cell>
          <cell r="AO44">
            <v>8746</v>
          </cell>
          <cell r="AQ44">
            <v>3307</v>
          </cell>
          <cell r="AR44">
            <v>1112</v>
          </cell>
          <cell r="AV44">
            <v>1845</v>
          </cell>
        </row>
        <row r="45">
          <cell r="F45">
            <v>5094</v>
          </cell>
          <cell r="G45">
            <v>9757</v>
          </cell>
          <cell r="H45">
            <v>7594</v>
          </cell>
          <cell r="AI45">
            <v>865</v>
          </cell>
          <cell r="AK45">
            <v>8631</v>
          </cell>
          <cell r="AO45">
            <v>26781</v>
          </cell>
          <cell r="AQ45">
            <v>10473</v>
          </cell>
          <cell r="AR45">
            <v>3413</v>
          </cell>
          <cell r="AV45">
            <v>5040</v>
          </cell>
        </row>
        <row r="46">
          <cell r="F46">
            <v>1893</v>
          </cell>
          <cell r="G46">
            <v>2786</v>
          </cell>
          <cell r="H46">
            <v>4892</v>
          </cell>
          <cell r="AI46">
            <v>680</v>
          </cell>
          <cell r="AK46">
            <v>4230</v>
          </cell>
          <cell r="AO46">
            <v>12073</v>
          </cell>
          <cell r="AQ46">
            <v>4022</v>
          </cell>
          <cell r="AR46">
            <v>1233</v>
          </cell>
          <cell r="AV46">
            <v>3805</v>
          </cell>
        </row>
        <row r="47">
          <cell r="F47">
            <v>3898</v>
          </cell>
          <cell r="G47">
            <v>5990</v>
          </cell>
          <cell r="H47">
            <v>9528</v>
          </cell>
          <cell r="AI47">
            <v>0</v>
          </cell>
          <cell r="AK47">
            <v>6441</v>
          </cell>
          <cell r="AO47">
            <v>19922</v>
          </cell>
          <cell r="AQ47">
            <v>7958</v>
          </cell>
          <cell r="AR47">
            <v>2650</v>
          </cell>
          <cell r="AV47">
            <v>3342</v>
          </cell>
        </row>
        <row r="48">
          <cell r="F48">
            <v>941</v>
          </cell>
          <cell r="G48">
            <v>1352</v>
          </cell>
          <cell r="H48">
            <v>4248</v>
          </cell>
          <cell r="AI48">
            <v>124</v>
          </cell>
          <cell r="AK48">
            <v>1421</v>
          </cell>
          <cell r="AO48">
            <v>5933</v>
          </cell>
          <cell r="AQ48">
            <v>2057</v>
          </cell>
          <cell r="AR48">
            <v>599</v>
          </cell>
          <cell r="AV48">
            <v>1738</v>
          </cell>
        </row>
        <row r="49">
          <cell r="F49">
            <v>813</v>
          </cell>
          <cell r="G49">
            <v>1298</v>
          </cell>
          <cell r="H49">
            <v>3606</v>
          </cell>
          <cell r="AI49">
            <v>725</v>
          </cell>
          <cell r="AK49">
            <v>1860</v>
          </cell>
          <cell r="AO49">
            <v>5820</v>
          </cell>
          <cell r="AQ49">
            <v>1867</v>
          </cell>
          <cell r="AR49">
            <v>574</v>
          </cell>
          <cell r="AV49">
            <v>1980</v>
          </cell>
        </row>
        <row r="50">
          <cell r="F50">
            <v>4597</v>
          </cell>
          <cell r="G50">
            <v>9384</v>
          </cell>
          <cell r="H50">
            <v>8171</v>
          </cell>
          <cell r="AI50">
            <v>0</v>
          </cell>
          <cell r="AK50">
            <v>10663</v>
          </cell>
          <cell r="AO50">
            <v>20837</v>
          </cell>
          <cell r="AQ50">
            <v>9503</v>
          </cell>
          <cell r="AR50">
            <v>4152</v>
          </cell>
          <cell r="AV50">
            <v>0</v>
          </cell>
        </row>
        <row r="51">
          <cell r="F51">
            <v>543</v>
          </cell>
          <cell r="G51">
            <v>1282</v>
          </cell>
          <cell r="H51">
            <v>3793</v>
          </cell>
          <cell r="AI51">
            <v>16</v>
          </cell>
          <cell r="AK51">
            <v>1324</v>
          </cell>
          <cell r="AO51">
            <v>5330</v>
          </cell>
          <cell r="AQ51">
            <v>2029</v>
          </cell>
          <cell r="AR51">
            <v>567</v>
          </cell>
          <cell r="AV51">
            <v>1217</v>
          </cell>
        </row>
        <row r="52">
          <cell r="F52">
            <v>0</v>
          </cell>
          <cell r="G52">
            <v>0</v>
          </cell>
          <cell r="H52">
            <v>0</v>
          </cell>
          <cell r="AI52">
            <v>0</v>
          </cell>
          <cell r="AK52">
            <v>0</v>
          </cell>
          <cell r="AO52">
            <v>0</v>
          </cell>
          <cell r="AQ52">
            <v>0</v>
          </cell>
          <cell r="AR52">
            <v>0</v>
          </cell>
          <cell r="AV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AI53">
            <v>0</v>
          </cell>
          <cell r="AK53">
            <v>1110</v>
          </cell>
          <cell r="AO53">
            <v>698</v>
          </cell>
          <cell r="AQ53">
            <v>0</v>
          </cell>
          <cell r="AR53">
            <v>0</v>
          </cell>
          <cell r="AV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AI54">
            <v>0</v>
          </cell>
          <cell r="AK54">
            <v>0</v>
          </cell>
          <cell r="AO54">
            <v>0</v>
          </cell>
          <cell r="AQ54">
            <v>0</v>
          </cell>
          <cell r="AR54">
            <v>0</v>
          </cell>
          <cell r="AV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AI55">
            <v>0</v>
          </cell>
          <cell r="AK55">
            <v>0</v>
          </cell>
          <cell r="AO55">
            <v>0</v>
          </cell>
          <cell r="AQ55">
            <v>0</v>
          </cell>
          <cell r="AR55">
            <v>0</v>
          </cell>
          <cell r="AV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AI56">
            <v>0</v>
          </cell>
          <cell r="AK56">
            <v>0</v>
          </cell>
          <cell r="AO56">
            <v>0</v>
          </cell>
          <cell r="AQ56">
            <v>0</v>
          </cell>
          <cell r="AR56">
            <v>0</v>
          </cell>
          <cell r="AV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AI57">
            <v>0</v>
          </cell>
          <cell r="AK57">
            <v>0</v>
          </cell>
          <cell r="AO57">
            <v>0</v>
          </cell>
          <cell r="AQ57">
            <v>0</v>
          </cell>
          <cell r="AR57">
            <v>0</v>
          </cell>
          <cell r="AV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AI58">
            <v>0</v>
          </cell>
          <cell r="AK58">
            <v>0</v>
          </cell>
          <cell r="AO58">
            <v>0</v>
          </cell>
          <cell r="AQ58">
            <v>0</v>
          </cell>
          <cell r="AR58">
            <v>0</v>
          </cell>
          <cell r="AV58">
            <v>0</v>
          </cell>
        </row>
        <row r="59">
          <cell r="AK59">
            <v>65275</v>
          </cell>
          <cell r="AO59">
            <v>200882</v>
          </cell>
          <cell r="AQ59">
            <v>76846</v>
          </cell>
          <cell r="AR59">
            <v>26728</v>
          </cell>
          <cell r="AV59">
            <v>40092</v>
          </cell>
        </row>
        <row r="60">
          <cell r="AK60">
            <v>169515</v>
          </cell>
          <cell r="AO60">
            <v>517872</v>
          </cell>
          <cell r="AQ60">
            <v>158124</v>
          </cell>
          <cell r="AR60">
            <v>60447</v>
          </cell>
          <cell r="AV60">
            <v>126901</v>
          </cell>
        </row>
        <row r="61">
          <cell r="F61">
            <v>0</v>
          </cell>
          <cell r="G61">
            <v>0</v>
          </cell>
          <cell r="H61">
            <v>0</v>
          </cell>
          <cell r="AI61">
            <v>0</v>
          </cell>
          <cell r="AK61">
            <v>0</v>
          </cell>
          <cell r="AO61">
            <v>0</v>
          </cell>
          <cell r="AQ61">
            <v>0</v>
          </cell>
          <cell r="AR61">
            <v>0</v>
          </cell>
          <cell r="AV61">
            <v>0</v>
          </cell>
        </row>
        <row r="62">
          <cell r="AK62">
            <v>0</v>
          </cell>
          <cell r="AO62">
            <v>0</v>
          </cell>
          <cell r="AQ62">
            <v>0</v>
          </cell>
          <cell r="AR62">
            <v>0</v>
          </cell>
          <cell r="AV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AI63">
            <v>0</v>
          </cell>
          <cell r="AK63">
            <v>0</v>
          </cell>
          <cell r="AO63">
            <v>0</v>
          </cell>
          <cell r="AQ63">
            <v>0</v>
          </cell>
          <cell r="AR63">
            <v>0</v>
          </cell>
          <cell r="AV63">
            <v>0</v>
          </cell>
        </row>
        <row r="64">
          <cell r="AK64">
            <v>0</v>
          </cell>
          <cell r="AO64">
            <v>0</v>
          </cell>
          <cell r="AQ64">
            <v>0</v>
          </cell>
          <cell r="AR64">
            <v>0</v>
          </cell>
          <cell r="AV64">
            <v>0</v>
          </cell>
        </row>
        <row r="65">
          <cell r="F65">
            <v>4381</v>
          </cell>
          <cell r="G65">
            <v>6350</v>
          </cell>
          <cell r="H65">
            <v>13050</v>
          </cell>
          <cell r="AI65">
            <v>1567</v>
          </cell>
          <cell r="AK65">
            <v>7972</v>
          </cell>
          <cell r="AO65">
            <v>20259</v>
          </cell>
          <cell r="AQ65">
            <v>8082</v>
          </cell>
          <cell r="AR65">
            <v>2809</v>
          </cell>
          <cell r="AV65">
            <v>1183</v>
          </cell>
        </row>
        <row r="66">
          <cell r="F66">
            <v>171</v>
          </cell>
          <cell r="G66">
            <v>163</v>
          </cell>
          <cell r="H66">
            <v>284</v>
          </cell>
          <cell r="AI66">
            <v>0</v>
          </cell>
          <cell r="AK66">
            <v>0</v>
          </cell>
          <cell r="AO66">
            <v>495</v>
          </cell>
          <cell r="AQ66">
            <v>234</v>
          </cell>
          <cell r="AR66">
            <v>72</v>
          </cell>
          <cell r="AV66">
            <v>14</v>
          </cell>
        </row>
        <row r="67">
          <cell r="F67">
            <v>255</v>
          </cell>
          <cell r="G67">
            <v>0</v>
          </cell>
          <cell r="H67">
            <v>271</v>
          </cell>
          <cell r="AI67">
            <v>0</v>
          </cell>
          <cell r="AK67">
            <v>0</v>
          </cell>
          <cell r="AO67">
            <v>113</v>
          </cell>
          <cell r="AQ67">
            <v>39</v>
          </cell>
          <cell r="AR67">
            <v>0</v>
          </cell>
          <cell r="AV67">
            <v>35</v>
          </cell>
        </row>
        <row r="68">
          <cell r="F68">
            <v>0</v>
          </cell>
          <cell r="G68">
            <v>0</v>
          </cell>
          <cell r="H68">
            <v>5842</v>
          </cell>
          <cell r="AI68">
            <v>0</v>
          </cell>
          <cell r="AK68">
            <v>0</v>
          </cell>
          <cell r="AO68">
            <v>1826</v>
          </cell>
          <cell r="AQ68">
            <v>0</v>
          </cell>
          <cell r="AR68">
            <v>0</v>
          </cell>
          <cell r="AV68">
            <v>0</v>
          </cell>
        </row>
        <row r="69">
          <cell r="F69">
            <v>4390</v>
          </cell>
          <cell r="G69">
            <v>2112</v>
          </cell>
          <cell r="H69">
            <v>5388</v>
          </cell>
          <cell r="AI69">
            <v>502</v>
          </cell>
          <cell r="AK69">
            <v>1608</v>
          </cell>
          <cell r="AO69">
            <v>7234</v>
          </cell>
          <cell r="AQ69">
            <v>4219</v>
          </cell>
          <cell r="AR69">
            <v>935</v>
          </cell>
          <cell r="AV69">
            <v>725</v>
          </cell>
        </row>
        <row r="70">
          <cell r="F70">
            <v>0</v>
          </cell>
          <cell r="G70">
            <v>0</v>
          </cell>
          <cell r="H70">
            <v>19</v>
          </cell>
          <cell r="AI70">
            <v>0</v>
          </cell>
          <cell r="AK70">
            <v>0</v>
          </cell>
          <cell r="AO70">
            <v>15</v>
          </cell>
          <cell r="AQ70">
            <v>0</v>
          </cell>
          <cell r="AR70">
            <v>0</v>
          </cell>
          <cell r="AV70">
            <v>0</v>
          </cell>
        </row>
        <row r="71">
          <cell r="AK71">
            <v>9580</v>
          </cell>
          <cell r="AO71">
            <v>29942</v>
          </cell>
          <cell r="AQ71">
            <v>12574</v>
          </cell>
          <cell r="AR71">
            <v>3816</v>
          </cell>
          <cell r="AV71">
            <v>1957</v>
          </cell>
        </row>
        <row r="72">
          <cell r="F72">
            <v>1026</v>
          </cell>
          <cell r="G72">
            <v>0</v>
          </cell>
          <cell r="H72">
            <v>10368</v>
          </cell>
          <cell r="AI72">
            <v>83</v>
          </cell>
          <cell r="AK72">
            <v>0</v>
          </cell>
          <cell r="AO72">
            <v>7037</v>
          </cell>
          <cell r="AQ72">
            <v>1375</v>
          </cell>
          <cell r="AR72">
            <v>0</v>
          </cell>
          <cell r="AV72">
            <v>1529</v>
          </cell>
        </row>
        <row r="73">
          <cell r="F73">
            <v>1701</v>
          </cell>
          <cell r="G73">
            <v>0</v>
          </cell>
          <cell r="H73">
            <v>3848</v>
          </cell>
          <cell r="AI73">
            <v>165</v>
          </cell>
          <cell r="AK73">
            <v>1815</v>
          </cell>
          <cell r="AO73">
            <v>6358</v>
          </cell>
          <cell r="AQ73">
            <v>2630</v>
          </cell>
          <cell r="AR73">
            <v>0</v>
          </cell>
          <cell r="AV73">
            <v>1032</v>
          </cell>
        </row>
        <row r="74">
          <cell r="F74">
            <v>434</v>
          </cell>
          <cell r="G74">
            <v>434</v>
          </cell>
          <cell r="H74">
            <v>0</v>
          </cell>
          <cell r="AI74">
            <v>0</v>
          </cell>
          <cell r="AK74">
            <v>0</v>
          </cell>
          <cell r="AO74">
            <v>0</v>
          </cell>
          <cell r="AQ74">
            <v>0</v>
          </cell>
          <cell r="AR74">
            <v>0</v>
          </cell>
          <cell r="AV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AI75">
            <v>0</v>
          </cell>
          <cell r="AK75">
            <v>0</v>
          </cell>
          <cell r="AO75">
            <v>0</v>
          </cell>
          <cell r="AQ75">
            <v>0</v>
          </cell>
          <cell r="AR75">
            <v>0</v>
          </cell>
          <cell r="AV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AI76">
            <v>0</v>
          </cell>
          <cell r="AK76">
            <v>0</v>
          </cell>
          <cell r="AO76">
            <v>0</v>
          </cell>
          <cell r="AQ76">
            <v>0</v>
          </cell>
          <cell r="AR76">
            <v>0</v>
          </cell>
          <cell r="AV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AI77">
            <v>0</v>
          </cell>
          <cell r="AK77">
            <v>0</v>
          </cell>
          <cell r="AO77">
            <v>0</v>
          </cell>
          <cell r="AQ77">
            <v>0</v>
          </cell>
          <cell r="AR77">
            <v>0</v>
          </cell>
          <cell r="AV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AI78">
            <v>0</v>
          </cell>
          <cell r="AK78">
            <v>0</v>
          </cell>
          <cell r="AO78">
            <v>0</v>
          </cell>
          <cell r="AQ78">
            <v>0</v>
          </cell>
          <cell r="AR78">
            <v>0</v>
          </cell>
          <cell r="AV78">
            <v>0</v>
          </cell>
        </row>
        <row r="79">
          <cell r="F79">
            <v>0</v>
          </cell>
          <cell r="G79">
            <v>0</v>
          </cell>
          <cell r="H79">
            <v>25</v>
          </cell>
          <cell r="AI79">
            <v>0</v>
          </cell>
          <cell r="AK79">
            <v>0</v>
          </cell>
          <cell r="AO79">
            <v>6</v>
          </cell>
          <cell r="AQ79">
            <v>0</v>
          </cell>
          <cell r="AR79">
            <v>0</v>
          </cell>
          <cell r="AV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AI80">
            <v>0</v>
          </cell>
          <cell r="AK80">
            <v>0</v>
          </cell>
          <cell r="AO80">
            <v>1032</v>
          </cell>
          <cell r="AQ80">
            <v>0</v>
          </cell>
          <cell r="AR80">
            <v>0</v>
          </cell>
          <cell r="AV80">
            <v>0</v>
          </cell>
        </row>
        <row r="81">
          <cell r="F81">
            <v>0</v>
          </cell>
          <cell r="G81">
            <v>0</v>
          </cell>
          <cell r="H81">
            <v>184</v>
          </cell>
          <cell r="AI81">
            <v>41</v>
          </cell>
          <cell r="AK81">
            <v>0</v>
          </cell>
          <cell r="AO81">
            <v>258</v>
          </cell>
          <cell r="AQ81">
            <v>0</v>
          </cell>
          <cell r="AR81">
            <v>0</v>
          </cell>
          <cell r="AV81">
            <v>196</v>
          </cell>
        </row>
        <row r="82">
          <cell r="F82">
            <v>0</v>
          </cell>
          <cell r="G82">
            <v>0</v>
          </cell>
          <cell r="H82">
            <v>0</v>
          </cell>
          <cell r="AI82">
            <v>8</v>
          </cell>
          <cell r="AK82">
            <v>0</v>
          </cell>
          <cell r="AO82">
            <v>1881</v>
          </cell>
          <cell r="AQ82">
            <v>0</v>
          </cell>
          <cell r="AR82">
            <v>0</v>
          </cell>
          <cell r="AV82">
            <v>1881</v>
          </cell>
        </row>
        <row r="83">
          <cell r="F83">
            <v>0</v>
          </cell>
          <cell r="G83">
            <v>0</v>
          </cell>
          <cell r="H83">
            <v>0</v>
          </cell>
          <cell r="AI83">
            <v>0</v>
          </cell>
          <cell r="AK83">
            <v>0</v>
          </cell>
          <cell r="AO83">
            <v>0</v>
          </cell>
          <cell r="AQ83">
            <v>0</v>
          </cell>
          <cell r="AR83">
            <v>0</v>
          </cell>
          <cell r="AV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AI84">
            <v>0</v>
          </cell>
          <cell r="AK84">
            <v>0</v>
          </cell>
          <cell r="AO84">
            <v>0</v>
          </cell>
          <cell r="AQ84">
            <v>0</v>
          </cell>
          <cell r="AR84">
            <v>0</v>
          </cell>
          <cell r="AV84">
            <v>0</v>
          </cell>
        </row>
        <row r="85">
          <cell r="F85">
            <v>0</v>
          </cell>
          <cell r="G85">
            <v>0</v>
          </cell>
          <cell r="H85">
            <v>180</v>
          </cell>
          <cell r="AI85">
            <v>0</v>
          </cell>
          <cell r="AK85">
            <v>0</v>
          </cell>
          <cell r="AO85">
            <v>0</v>
          </cell>
          <cell r="AQ85">
            <v>0</v>
          </cell>
          <cell r="AR85">
            <v>0</v>
          </cell>
          <cell r="AV85">
            <v>0</v>
          </cell>
        </row>
        <row r="86">
          <cell r="F86">
            <v>501</v>
          </cell>
          <cell r="G86">
            <v>729</v>
          </cell>
          <cell r="H86">
            <v>580</v>
          </cell>
          <cell r="AI86">
            <v>1532</v>
          </cell>
          <cell r="AK86">
            <v>0</v>
          </cell>
          <cell r="AO86">
            <v>4383</v>
          </cell>
          <cell r="AQ86">
            <v>759</v>
          </cell>
          <cell r="AR86">
            <v>1000</v>
          </cell>
          <cell r="AV86">
            <v>1973</v>
          </cell>
        </row>
        <row r="87">
          <cell r="F87">
            <v>0</v>
          </cell>
          <cell r="G87">
            <v>0</v>
          </cell>
          <cell r="H87">
            <v>0</v>
          </cell>
          <cell r="AI87">
            <v>4</v>
          </cell>
          <cell r="AK87">
            <v>0</v>
          </cell>
          <cell r="AO87">
            <v>141</v>
          </cell>
          <cell r="AQ87">
            <v>0</v>
          </cell>
          <cell r="AR87">
            <v>0</v>
          </cell>
          <cell r="AV87">
            <v>141</v>
          </cell>
        </row>
        <row r="88">
          <cell r="F88">
            <v>0</v>
          </cell>
          <cell r="G88">
            <v>0</v>
          </cell>
          <cell r="H88">
            <v>0</v>
          </cell>
          <cell r="AI88">
            <v>0</v>
          </cell>
          <cell r="AK88">
            <v>0</v>
          </cell>
          <cell r="AO88">
            <v>0</v>
          </cell>
          <cell r="AQ88">
            <v>0</v>
          </cell>
          <cell r="AR88">
            <v>0</v>
          </cell>
          <cell r="AV88">
            <v>0</v>
          </cell>
        </row>
        <row r="89">
          <cell r="F89">
            <v>0</v>
          </cell>
          <cell r="G89">
            <v>0</v>
          </cell>
          <cell r="H89">
            <v>25</v>
          </cell>
          <cell r="AI89">
            <v>0</v>
          </cell>
          <cell r="AK89">
            <v>0</v>
          </cell>
          <cell r="AO89">
            <v>375</v>
          </cell>
          <cell r="AQ89">
            <v>0</v>
          </cell>
          <cell r="AR89">
            <v>0</v>
          </cell>
          <cell r="AV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AI90">
            <v>0</v>
          </cell>
          <cell r="AK90">
            <v>0</v>
          </cell>
          <cell r="AO90">
            <v>0</v>
          </cell>
          <cell r="AQ90">
            <v>0</v>
          </cell>
          <cell r="AR90">
            <v>0</v>
          </cell>
          <cell r="AV90">
            <v>0</v>
          </cell>
        </row>
        <row r="91">
          <cell r="F91">
            <v>0</v>
          </cell>
          <cell r="G91">
            <v>0</v>
          </cell>
          <cell r="H91">
            <v>153</v>
          </cell>
          <cell r="AI91">
            <v>0</v>
          </cell>
          <cell r="AK91">
            <v>0</v>
          </cell>
          <cell r="AO91">
            <v>741</v>
          </cell>
          <cell r="AQ91">
            <v>0</v>
          </cell>
          <cell r="AR91">
            <v>0</v>
          </cell>
          <cell r="AV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AI92">
            <v>0</v>
          </cell>
          <cell r="AK92">
            <v>0</v>
          </cell>
          <cell r="AO92">
            <v>0</v>
          </cell>
          <cell r="AQ92">
            <v>0</v>
          </cell>
          <cell r="AR92">
            <v>0</v>
          </cell>
          <cell r="AV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AI93">
            <v>0</v>
          </cell>
          <cell r="AK93">
            <v>0</v>
          </cell>
          <cell r="AO93">
            <v>0</v>
          </cell>
          <cell r="AQ93">
            <v>0</v>
          </cell>
          <cell r="AR93">
            <v>0</v>
          </cell>
          <cell r="AV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AI94">
            <v>0</v>
          </cell>
          <cell r="AK94">
            <v>0</v>
          </cell>
          <cell r="AO94">
            <v>0</v>
          </cell>
          <cell r="AQ94">
            <v>0</v>
          </cell>
          <cell r="AR94">
            <v>0</v>
          </cell>
          <cell r="AV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AI95">
            <v>6</v>
          </cell>
          <cell r="AK95">
            <v>0</v>
          </cell>
          <cell r="AO95">
            <v>876</v>
          </cell>
          <cell r="AQ95">
            <v>0</v>
          </cell>
          <cell r="AR95">
            <v>0</v>
          </cell>
          <cell r="AV95">
            <v>876</v>
          </cell>
        </row>
        <row r="96">
          <cell r="F96">
            <v>0</v>
          </cell>
          <cell r="G96">
            <v>0</v>
          </cell>
          <cell r="H96">
            <v>0</v>
          </cell>
          <cell r="AI96">
            <v>0</v>
          </cell>
          <cell r="AK96">
            <v>0</v>
          </cell>
          <cell r="AO96">
            <v>0</v>
          </cell>
          <cell r="AQ96">
            <v>0</v>
          </cell>
          <cell r="AR96">
            <v>0</v>
          </cell>
          <cell r="AV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AI97">
            <v>0</v>
          </cell>
          <cell r="AK97">
            <v>0</v>
          </cell>
          <cell r="AO97">
            <v>0</v>
          </cell>
          <cell r="AQ97">
            <v>0</v>
          </cell>
          <cell r="AR97">
            <v>0</v>
          </cell>
          <cell r="AV97">
            <v>0</v>
          </cell>
        </row>
        <row r="98">
          <cell r="F98">
            <v>0</v>
          </cell>
          <cell r="G98">
            <v>0</v>
          </cell>
          <cell r="H98">
            <v>111</v>
          </cell>
          <cell r="AI98">
            <v>0</v>
          </cell>
          <cell r="AK98">
            <v>0</v>
          </cell>
          <cell r="AO98">
            <v>517</v>
          </cell>
          <cell r="AQ98">
            <v>0</v>
          </cell>
          <cell r="AR98">
            <v>0</v>
          </cell>
          <cell r="AV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AI99">
            <v>0</v>
          </cell>
          <cell r="AK99">
            <v>0</v>
          </cell>
          <cell r="AO99">
            <v>60</v>
          </cell>
          <cell r="AQ99">
            <v>0</v>
          </cell>
          <cell r="AR99">
            <v>0</v>
          </cell>
          <cell r="AV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AI100">
            <v>0</v>
          </cell>
          <cell r="AK100">
            <v>0</v>
          </cell>
          <cell r="AO100">
            <v>0</v>
          </cell>
          <cell r="AQ100">
            <v>0</v>
          </cell>
          <cell r="AR100">
            <v>0</v>
          </cell>
          <cell r="AV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AI101">
            <v>0</v>
          </cell>
          <cell r="AK101">
            <v>0</v>
          </cell>
          <cell r="AO101">
            <v>0</v>
          </cell>
          <cell r="AQ101">
            <v>0</v>
          </cell>
          <cell r="AR101">
            <v>0</v>
          </cell>
          <cell r="AV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AI102">
            <v>0</v>
          </cell>
          <cell r="AK102">
            <v>0</v>
          </cell>
          <cell r="AO102">
            <v>0</v>
          </cell>
          <cell r="AQ102">
            <v>0</v>
          </cell>
          <cell r="AR102">
            <v>0</v>
          </cell>
          <cell r="AV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AI103">
            <v>0</v>
          </cell>
          <cell r="AK103">
            <v>0</v>
          </cell>
          <cell r="AO103">
            <v>0</v>
          </cell>
          <cell r="AQ103">
            <v>0</v>
          </cell>
          <cell r="AR103">
            <v>0</v>
          </cell>
          <cell r="AV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AI104">
            <v>0</v>
          </cell>
          <cell r="AK104">
            <v>0</v>
          </cell>
          <cell r="AO104">
            <v>0</v>
          </cell>
          <cell r="AQ104">
            <v>0</v>
          </cell>
          <cell r="AR104">
            <v>0</v>
          </cell>
          <cell r="AV104">
            <v>0</v>
          </cell>
        </row>
        <row r="105">
          <cell r="AQ105">
            <v>4764</v>
          </cell>
        </row>
        <row r="107">
          <cell r="AQ107">
            <v>763</v>
          </cell>
          <cell r="AR107">
            <v>371</v>
          </cell>
          <cell r="AV107">
            <v>1643</v>
          </cell>
        </row>
      </sheetData>
      <sheetData sheetId="2">
        <row r="17">
          <cell r="F17">
            <v>0</v>
          </cell>
          <cell r="G17">
            <v>0</v>
          </cell>
          <cell r="H17">
            <v>31085</v>
          </cell>
          <cell r="AI17">
            <v>100</v>
          </cell>
          <cell r="AK17">
            <v>3675</v>
          </cell>
          <cell r="AO17">
            <v>11017</v>
          </cell>
          <cell r="AQ17">
            <v>0</v>
          </cell>
          <cell r="AR17">
            <v>0</v>
          </cell>
          <cell r="AV17">
            <v>498</v>
          </cell>
        </row>
        <row r="18">
          <cell r="F18">
            <v>0</v>
          </cell>
          <cell r="G18">
            <v>1427</v>
          </cell>
          <cell r="H18">
            <v>18970</v>
          </cell>
          <cell r="AI18">
            <v>11</v>
          </cell>
          <cell r="AK18">
            <v>7221</v>
          </cell>
          <cell r="AO18">
            <v>4598</v>
          </cell>
          <cell r="AQ18">
            <v>0</v>
          </cell>
          <cell r="AR18">
            <v>62</v>
          </cell>
          <cell r="AV18">
            <v>0</v>
          </cell>
        </row>
        <row r="19">
          <cell r="F19">
            <v>0</v>
          </cell>
          <cell r="G19">
            <v>0</v>
          </cell>
          <cell r="H19">
            <v>20268</v>
          </cell>
          <cell r="AI19">
            <v>2</v>
          </cell>
          <cell r="AK19">
            <v>0</v>
          </cell>
          <cell r="AO19">
            <v>7742</v>
          </cell>
          <cell r="AQ19">
            <v>0</v>
          </cell>
          <cell r="AR19">
            <v>0</v>
          </cell>
          <cell r="AV19">
            <v>92</v>
          </cell>
        </row>
        <row r="20">
          <cell r="F20">
            <v>0</v>
          </cell>
          <cell r="G20">
            <v>0</v>
          </cell>
          <cell r="H20">
            <v>8169</v>
          </cell>
          <cell r="AI20">
            <v>0</v>
          </cell>
          <cell r="AK20">
            <v>0</v>
          </cell>
          <cell r="AO20">
            <v>0</v>
          </cell>
          <cell r="AQ20">
            <v>0</v>
          </cell>
          <cell r="AR20">
            <v>0</v>
          </cell>
          <cell r="AV20">
            <v>0</v>
          </cell>
        </row>
        <row r="21">
          <cell r="F21">
            <v>0</v>
          </cell>
          <cell r="G21">
            <v>0</v>
          </cell>
          <cell r="H21">
            <v>2430</v>
          </cell>
          <cell r="AI21">
            <v>0</v>
          </cell>
          <cell r="AK21">
            <v>4265</v>
          </cell>
          <cell r="AO21">
            <v>656</v>
          </cell>
          <cell r="AQ21">
            <v>0</v>
          </cell>
          <cell r="AR21">
            <v>0</v>
          </cell>
          <cell r="AV21">
            <v>0</v>
          </cell>
        </row>
        <row r="22">
          <cell r="AK22">
            <v>15161</v>
          </cell>
          <cell r="AO22">
            <v>24013</v>
          </cell>
          <cell r="AQ22">
            <v>0</v>
          </cell>
          <cell r="AR22">
            <v>62</v>
          </cell>
          <cell r="AV22">
            <v>590</v>
          </cell>
        </row>
        <row r="23">
          <cell r="F23">
            <v>35842</v>
          </cell>
          <cell r="G23">
            <v>0</v>
          </cell>
          <cell r="H23">
            <v>48088</v>
          </cell>
          <cell r="AI23">
            <v>0</v>
          </cell>
          <cell r="AK23">
            <v>38957</v>
          </cell>
          <cell r="AO23">
            <v>109894</v>
          </cell>
          <cell r="AQ23">
            <v>63408</v>
          </cell>
          <cell r="AR23">
            <v>0</v>
          </cell>
          <cell r="AV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AI24">
            <v>0</v>
          </cell>
          <cell r="AK24">
            <v>20578</v>
          </cell>
          <cell r="AO24">
            <v>1084</v>
          </cell>
          <cell r="AQ24">
            <v>0</v>
          </cell>
          <cell r="AR24">
            <v>0</v>
          </cell>
          <cell r="AV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AI25">
            <v>0</v>
          </cell>
          <cell r="AK25">
            <v>486</v>
          </cell>
          <cell r="AO25">
            <v>0</v>
          </cell>
          <cell r="AQ25">
            <v>0</v>
          </cell>
          <cell r="AR25">
            <v>0</v>
          </cell>
          <cell r="AV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AI26">
            <v>3682</v>
          </cell>
          <cell r="AK26">
            <v>3270</v>
          </cell>
          <cell r="AO26">
            <v>73134</v>
          </cell>
          <cell r="AQ26">
            <v>0</v>
          </cell>
          <cell r="AR26">
            <v>0</v>
          </cell>
          <cell r="AV26">
            <v>73134</v>
          </cell>
        </row>
        <row r="27">
          <cell r="F27">
            <v>0</v>
          </cell>
          <cell r="G27">
            <v>0</v>
          </cell>
          <cell r="H27">
            <v>22713</v>
          </cell>
          <cell r="AI27">
            <v>0</v>
          </cell>
          <cell r="AK27">
            <v>0</v>
          </cell>
          <cell r="AO27">
            <v>17314</v>
          </cell>
          <cell r="AQ27">
            <v>0</v>
          </cell>
          <cell r="AR27">
            <v>0</v>
          </cell>
          <cell r="AV27">
            <v>0</v>
          </cell>
        </row>
        <row r="28">
          <cell r="F28">
            <v>0</v>
          </cell>
          <cell r="G28">
            <v>60227</v>
          </cell>
          <cell r="H28">
            <v>20934</v>
          </cell>
          <cell r="AI28">
            <v>0</v>
          </cell>
          <cell r="AK28">
            <v>9303</v>
          </cell>
          <cell r="AO28">
            <v>37781</v>
          </cell>
          <cell r="AQ28">
            <v>0</v>
          </cell>
          <cell r="AR28">
            <v>26646</v>
          </cell>
          <cell r="AV28">
            <v>0</v>
          </cell>
        </row>
        <row r="29">
          <cell r="AK29">
            <v>72594</v>
          </cell>
          <cell r="AO29">
            <v>239207</v>
          </cell>
          <cell r="AQ29">
            <v>63408</v>
          </cell>
          <cell r="AR29">
            <v>26646</v>
          </cell>
          <cell r="AV29">
            <v>73134</v>
          </cell>
        </row>
        <row r="30">
          <cell r="F30">
            <v>0</v>
          </cell>
          <cell r="G30">
            <v>0</v>
          </cell>
          <cell r="H30">
            <v>0</v>
          </cell>
          <cell r="AI30">
            <v>409</v>
          </cell>
          <cell r="AK30">
            <v>0</v>
          </cell>
          <cell r="AO30">
            <v>10897</v>
          </cell>
          <cell r="AQ30">
            <v>0</v>
          </cell>
          <cell r="AR30">
            <v>0</v>
          </cell>
          <cell r="AV30">
            <v>10897</v>
          </cell>
        </row>
        <row r="31">
          <cell r="F31">
            <v>0</v>
          </cell>
          <cell r="G31">
            <v>13834</v>
          </cell>
          <cell r="H31">
            <v>10475</v>
          </cell>
          <cell r="AI31">
            <v>100</v>
          </cell>
          <cell r="AK31">
            <v>2577</v>
          </cell>
          <cell r="AO31">
            <v>15607</v>
          </cell>
          <cell r="AQ31">
            <v>0</v>
          </cell>
          <cell r="AR31">
            <v>6121</v>
          </cell>
          <cell r="AV31">
            <v>136</v>
          </cell>
        </row>
        <row r="32">
          <cell r="F32">
            <v>7130</v>
          </cell>
          <cell r="G32">
            <v>2012</v>
          </cell>
          <cell r="H32">
            <v>25012</v>
          </cell>
          <cell r="AI32">
            <v>35</v>
          </cell>
          <cell r="AK32">
            <v>8949</v>
          </cell>
          <cell r="AO32">
            <v>24875</v>
          </cell>
          <cell r="AQ32">
            <v>17870</v>
          </cell>
          <cell r="AR32">
            <v>890</v>
          </cell>
          <cell r="AV32">
            <v>2000</v>
          </cell>
        </row>
        <row r="33">
          <cell r="AK33">
            <v>11526</v>
          </cell>
          <cell r="AO33">
            <v>51379</v>
          </cell>
          <cell r="AQ33">
            <v>17870</v>
          </cell>
          <cell r="AR33">
            <v>7011</v>
          </cell>
          <cell r="AV33">
            <v>13033</v>
          </cell>
        </row>
        <row r="34">
          <cell r="F34">
            <v>604</v>
          </cell>
          <cell r="G34">
            <v>1968</v>
          </cell>
          <cell r="H34">
            <v>2954</v>
          </cell>
          <cell r="AI34">
            <v>744</v>
          </cell>
          <cell r="AK34">
            <v>2030</v>
          </cell>
          <cell r="AO34">
            <v>6898</v>
          </cell>
          <cell r="AQ34">
            <v>2492</v>
          </cell>
          <cell r="AR34">
            <v>870</v>
          </cell>
          <cell r="AV34">
            <v>1664</v>
          </cell>
        </row>
        <row r="35">
          <cell r="F35">
            <v>706</v>
          </cell>
          <cell r="G35">
            <v>2044</v>
          </cell>
          <cell r="H35">
            <v>3948</v>
          </cell>
          <cell r="AI35">
            <v>41</v>
          </cell>
          <cell r="AK35">
            <v>2400</v>
          </cell>
          <cell r="AO35">
            <v>9506</v>
          </cell>
          <cell r="AQ35">
            <v>3201</v>
          </cell>
          <cell r="AR35">
            <v>905</v>
          </cell>
          <cell r="AV35">
            <v>3006</v>
          </cell>
        </row>
        <row r="36">
          <cell r="F36">
            <v>3726</v>
          </cell>
          <cell r="G36">
            <v>5713</v>
          </cell>
          <cell r="H36">
            <v>6173</v>
          </cell>
          <cell r="AI36">
            <v>814</v>
          </cell>
          <cell r="AK36">
            <v>4053</v>
          </cell>
          <cell r="AO36">
            <v>16416</v>
          </cell>
          <cell r="AQ36">
            <v>5560</v>
          </cell>
          <cell r="AR36">
            <v>2527</v>
          </cell>
          <cell r="AV36">
            <v>4122</v>
          </cell>
        </row>
        <row r="37">
          <cell r="F37">
            <v>1856</v>
          </cell>
          <cell r="G37">
            <v>5274</v>
          </cell>
          <cell r="H37">
            <v>6492</v>
          </cell>
          <cell r="AI37">
            <v>296</v>
          </cell>
          <cell r="AK37">
            <v>4380</v>
          </cell>
          <cell r="AO37">
            <v>15271</v>
          </cell>
          <cell r="AQ37">
            <v>5685</v>
          </cell>
          <cell r="AR37">
            <v>2333</v>
          </cell>
          <cell r="AV37">
            <v>4173</v>
          </cell>
        </row>
        <row r="38">
          <cell r="F38">
            <v>1565</v>
          </cell>
          <cell r="G38">
            <v>1720</v>
          </cell>
          <cell r="H38">
            <v>3377</v>
          </cell>
          <cell r="AI38">
            <v>606</v>
          </cell>
          <cell r="AK38">
            <v>2150</v>
          </cell>
          <cell r="AO38">
            <v>6737</v>
          </cell>
          <cell r="AQ38">
            <v>2732</v>
          </cell>
          <cell r="AR38">
            <v>761</v>
          </cell>
          <cell r="AV38">
            <v>1202</v>
          </cell>
        </row>
        <row r="39">
          <cell r="F39">
            <v>410</v>
          </cell>
          <cell r="G39">
            <v>836</v>
          </cell>
          <cell r="H39">
            <v>1585</v>
          </cell>
          <cell r="AI39">
            <v>120</v>
          </cell>
          <cell r="AK39">
            <v>700</v>
          </cell>
          <cell r="AO39">
            <v>3665</v>
          </cell>
          <cell r="AQ39">
            <v>1289</v>
          </cell>
          <cell r="AR39">
            <v>370</v>
          </cell>
          <cell r="AV39">
            <v>1042</v>
          </cell>
        </row>
        <row r="40">
          <cell r="F40">
            <v>3103</v>
          </cell>
          <cell r="G40">
            <v>5134</v>
          </cell>
          <cell r="H40">
            <v>8265</v>
          </cell>
          <cell r="AI40">
            <v>0</v>
          </cell>
          <cell r="AK40">
            <v>4999</v>
          </cell>
          <cell r="AO40">
            <v>14329</v>
          </cell>
          <cell r="AQ40">
            <v>6889</v>
          </cell>
          <cell r="AR40">
            <v>2271</v>
          </cell>
          <cell r="AV40">
            <v>0</v>
          </cell>
        </row>
        <row r="41">
          <cell r="F41">
            <v>1501</v>
          </cell>
          <cell r="G41">
            <v>2731</v>
          </cell>
          <cell r="H41">
            <v>4819</v>
          </cell>
          <cell r="AI41">
            <v>554</v>
          </cell>
          <cell r="AK41">
            <v>3488</v>
          </cell>
          <cell r="AO41">
            <v>11761</v>
          </cell>
          <cell r="AQ41">
            <v>3960</v>
          </cell>
          <cell r="AR41">
            <v>1208</v>
          </cell>
          <cell r="AV41">
            <v>3628</v>
          </cell>
        </row>
        <row r="42">
          <cell r="F42">
            <v>541</v>
          </cell>
          <cell r="G42">
            <v>889</v>
          </cell>
          <cell r="H42">
            <v>1918</v>
          </cell>
          <cell r="AI42">
            <v>499</v>
          </cell>
          <cell r="AK42">
            <v>1072</v>
          </cell>
          <cell r="AO42">
            <v>4151</v>
          </cell>
          <cell r="AQ42">
            <v>1532</v>
          </cell>
          <cell r="AR42">
            <v>393</v>
          </cell>
          <cell r="AV42">
            <v>1082</v>
          </cell>
        </row>
        <row r="43">
          <cell r="F43">
            <v>666</v>
          </cell>
          <cell r="G43">
            <v>1778</v>
          </cell>
          <cell r="H43">
            <v>2723</v>
          </cell>
          <cell r="AI43">
            <v>628</v>
          </cell>
          <cell r="AK43">
            <v>1155</v>
          </cell>
          <cell r="AO43">
            <v>5954</v>
          </cell>
          <cell r="AQ43">
            <v>2289</v>
          </cell>
          <cell r="AR43">
            <v>787</v>
          </cell>
          <cell r="AV43">
            <v>1159</v>
          </cell>
        </row>
        <row r="44">
          <cell r="F44">
            <v>1386</v>
          </cell>
          <cell r="G44">
            <v>2513</v>
          </cell>
          <cell r="H44">
            <v>3951</v>
          </cell>
          <cell r="AI44">
            <v>865</v>
          </cell>
          <cell r="AK44">
            <v>2490</v>
          </cell>
          <cell r="AO44">
            <v>8745</v>
          </cell>
          <cell r="AQ44">
            <v>3306</v>
          </cell>
          <cell r="AR44">
            <v>1112</v>
          </cell>
          <cell r="AV44">
            <v>1845</v>
          </cell>
        </row>
        <row r="45">
          <cell r="F45">
            <v>5094</v>
          </cell>
          <cell r="G45">
            <v>7712</v>
          </cell>
          <cell r="H45">
            <v>7593</v>
          </cell>
          <cell r="AI45">
            <v>865</v>
          </cell>
          <cell r="AK45">
            <v>8630</v>
          </cell>
          <cell r="AO45">
            <v>26779</v>
          </cell>
          <cell r="AQ45">
            <v>10473</v>
          </cell>
          <cell r="AR45">
            <v>3412</v>
          </cell>
          <cell r="AV45">
            <v>5039</v>
          </cell>
        </row>
        <row r="46">
          <cell r="F46">
            <v>1891</v>
          </cell>
          <cell r="G46">
            <v>2786</v>
          </cell>
          <cell r="H46">
            <v>4892</v>
          </cell>
          <cell r="AI46">
            <v>680</v>
          </cell>
          <cell r="AK46">
            <v>4230</v>
          </cell>
          <cell r="AO46">
            <v>12072</v>
          </cell>
          <cell r="AQ46">
            <v>4022</v>
          </cell>
          <cell r="AR46">
            <v>1233</v>
          </cell>
          <cell r="AV46">
            <v>3805</v>
          </cell>
        </row>
        <row r="47">
          <cell r="F47">
            <v>3897</v>
          </cell>
          <cell r="G47">
            <v>5990</v>
          </cell>
          <cell r="H47">
            <v>9527</v>
          </cell>
          <cell r="AI47">
            <v>0</v>
          </cell>
          <cell r="AK47">
            <v>5328</v>
          </cell>
          <cell r="AO47">
            <v>19178</v>
          </cell>
          <cell r="AQ47">
            <v>7957</v>
          </cell>
          <cell r="AR47">
            <v>2650</v>
          </cell>
          <cell r="AV47">
            <v>2600</v>
          </cell>
        </row>
        <row r="48">
          <cell r="F48">
            <v>941</v>
          </cell>
          <cell r="G48">
            <v>1352</v>
          </cell>
          <cell r="H48">
            <v>2525</v>
          </cell>
          <cell r="AI48">
            <v>124</v>
          </cell>
          <cell r="AK48">
            <v>1421</v>
          </cell>
          <cell r="AO48">
            <v>5932</v>
          </cell>
          <cell r="AQ48">
            <v>2057</v>
          </cell>
          <cell r="AR48">
            <v>598</v>
          </cell>
          <cell r="AV48">
            <v>1738</v>
          </cell>
        </row>
        <row r="49">
          <cell r="F49">
            <v>813</v>
          </cell>
          <cell r="G49">
            <v>1297</v>
          </cell>
          <cell r="H49">
            <v>2269</v>
          </cell>
          <cell r="AI49">
            <v>725</v>
          </cell>
          <cell r="AK49">
            <v>1860</v>
          </cell>
          <cell r="AO49">
            <v>5819</v>
          </cell>
          <cell r="AQ49">
            <v>1867</v>
          </cell>
          <cell r="AR49">
            <v>574</v>
          </cell>
          <cell r="AV49">
            <v>1980</v>
          </cell>
        </row>
        <row r="50">
          <cell r="F50">
            <v>4597</v>
          </cell>
          <cell r="G50">
            <v>9384</v>
          </cell>
          <cell r="H50">
            <v>8171</v>
          </cell>
          <cell r="AI50">
            <v>0</v>
          </cell>
          <cell r="AK50">
            <v>7546</v>
          </cell>
          <cell r="AO50">
            <v>20836</v>
          </cell>
          <cell r="AQ50">
            <v>9502</v>
          </cell>
          <cell r="AR50">
            <v>4152</v>
          </cell>
          <cell r="AV50">
            <v>0</v>
          </cell>
        </row>
        <row r="51">
          <cell r="F51">
            <v>543</v>
          </cell>
          <cell r="G51">
            <v>1281</v>
          </cell>
          <cell r="H51">
            <v>2507</v>
          </cell>
          <cell r="AI51">
            <v>48</v>
          </cell>
          <cell r="AK51">
            <v>1323</v>
          </cell>
          <cell r="AO51">
            <v>5330</v>
          </cell>
          <cell r="AQ51">
            <v>2029</v>
          </cell>
          <cell r="AR51">
            <v>567</v>
          </cell>
          <cell r="AV51">
            <v>1217</v>
          </cell>
        </row>
        <row r="52">
          <cell r="F52">
            <v>0</v>
          </cell>
          <cell r="G52">
            <v>0</v>
          </cell>
          <cell r="H52">
            <v>0</v>
          </cell>
          <cell r="AI52">
            <v>0</v>
          </cell>
          <cell r="AK52">
            <v>0</v>
          </cell>
          <cell r="AO52">
            <v>0</v>
          </cell>
          <cell r="AQ52">
            <v>0</v>
          </cell>
          <cell r="AR52">
            <v>0</v>
          </cell>
          <cell r="AV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AI53">
            <v>0</v>
          </cell>
          <cell r="AK53">
            <v>1091</v>
          </cell>
          <cell r="AO53">
            <v>698</v>
          </cell>
          <cell r="AQ53">
            <v>0</v>
          </cell>
          <cell r="AR53">
            <v>0</v>
          </cell>
          <cell r="AV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AI54">
            <v>0</v>
          </cell>
          <cell r="AK54">
            <v>0</v>
          </cell>
          <cell r="AO54">
            <v>0</v>
          </cell>
          <cell r="AQ54">
            <v>0</v>
          </cell>
          <cell r="AR54">
            <v>0</v>
          </cell>
          <cell r="AV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AI55">
            <v>0</v>
          </cell>
          <cell r="AK55">
            <v>0</v>
          </cell>
          <cell r="AO55">
            <v>0</v>
          </cell>
          <cell r="AQ55">
            <v>0</v>
          </cell>
          <cell r="AR55">
            <v>0</v>
          </cell>
          <cell r="AV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AI56">
            <v>0</v>
          </cell>
          <cell r="AK56">
            <v>0</v>
          </cell>
          <cell r="AO56">
            <v>0</v>
          </cell>
          <cell r="AQ56">
            <v>0</v>
          </cell>
          <cell r="AR56">
            <v>0</v>
          </cell>
          <cell r="AV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AI57">
            <v>0</v>
          </cell>
          <cell r="AK57">
            <v>0</v>
          </cell>
          <cell r="AO57">
            <v>0</v>
          </cell>
          <cell r="AQ57">
            <v>0</v>
          </cell>
          <cell r="AR57">
            <v>0</v>
          </cell>
          <cell r="AV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AI58">
            <v>0</v>
          </cell>
          <cell r="AK58">
            <v>0</v>
          </cell>
          <cell r="AO58">
            <v>0</v>
          </cell>
          <cell r="AQ58">
            <v>0</v>
          </cell>
          <cell r="AR58">
            <v>0</v>
          </cell>
          <cell r="AV58">
            <v>0</v>
          </cell>
        </row>
        <row r="59">
          <cell r="AK59">
            <v>60346</v>
          </cell>
          <cell r="AO59">
            <v>200077</v>
          </cell>
          <cell r="AQ59">
            <v>76842</v>
          </cell>
          <cell r="AR59">
            <v>26723</v>
          </cell>
          <cell r="AV59">
            <v>39302</v>
          </cell>
        </row>
        <row r="60">
          <cell r="AK60">
            <v>159627</v>
          </cell>
          <cell r="AO60">
            <v>514676</v>
          </cell>
          <cell r="AQ60">
            <v>158120</v>
          </cell>
          <cell r="AR60">
            <v>60442</v>
          </cell>
          <cell r="AV60">
            <v>126059</v>
          </cell>
        </row>
        <row r="61">
          <cell r="F61">
            <v>0</v>
          </cell>
          <cell r="G61">
            <v>0</v>
          </cell>
          <cell r="H61">
            <v>0</v>
          </cell>
          <cell r="AI61">
            <v>0</v>
          </cell>
          <cell r="AK61">
            <v>0</v>
          </cell>
          <cell r="AO61">
            <v>0</v>
          </cell>
          <cell r="AQ61">
            <v>0</v>
          </cell>
          <cell r="AR61">
            <v>0</v>
          </cell>
          <cell r="AV61">
            <v>0</v>
          </cell>
        </row>
        <row r="62">
          <cell r="AK62">
            <v>0</v>
          </cell>
          <cell r="AO62">
            <v>0</v>
          </cell>
          <cell r="AQ62">
            <v>0</v>
          </cell>
          <cell r="AR62">
            <v>0</v>
          </cell>
          <cell r="AV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AI63">
            <v>0</v>
          </cell>
          <cell r="AK63">
            <v>0</v>
          </cell>
          <cell r="AO63">
            <v>0</v>
          </cell>
          <cell r="AQ63">
            <v>0</v>
          </cell>
          <cell r="AR63">
            <v>0</v>
          </cell>
          <cell r="AV63">
            <v>0</v>
          </cell>
        </row>
        <row r="64">
          <cell r="AK64">
            <v>0</v>
          </cell>
          <cell r="AO64">
            <v>0</v>
          </cell>
          <cell r="AQ64">
            <v>0</v>
          </cell>
          <cell r="AR64">
            <v>0</v>
          </cell>
          <cell r="AV64">
            <v>0</v>
          </cell>
        </row>
        <row r="65">
          <cell r="F65">
            <v>4381</v>
          </cell>
          <cell r="G65">
            <v>6348</v>
          </cell>
          <cell r="H65">
            <v>13050</v>
          </cell>
          <cell r="AI65">
            <v>1567</v>
          </cell>
          <cell r="AK65">
            <v>7971</v>
          </cell>
          <cell r="AO65">
            <v>20013</v>
          </cell>
          <cell r="AQ65">
            <v>8082</v>
          </cell>
          <cell r="AR65">
            <v>2809</v>
          </cell>
          <cell r="AV65">
            <v>937</v>
          </cell>
        </row>
        <row r="66">
          <cell r="F66">
            <v>171</v>
          </cell>
          <cell r="G66">
            <v>163</v>
          </cell>
          <cell r="H66">
            <v>284</v>
          </cell>
          <cell r="AI66">
            <v>1</v>
          </cell>
          <cell r="AK66">
            <v>0</v>
          </cell>
          <cell r="AO66">
            <v>495</v>
          </cell>
          <cell r="AQ66">
            <v>234</v>
          </cell>
          <cell r="AR66">
            <v>72</v>
          </cell>
          <cell r="AV66">
            <v>14</v>
          </cell>
        </row>
        <row r="67">
          <cell r="F67">
            <v>253</v>
          </cell>
          <cell r="G67">
            <v>0</v>
          </cell>
          <cell r="H67">
            <v>271</v>
          </cell>
          <cell r="AI67">
            <v>0</v>
          </cell>
          <cell r="AK67">
            <v>0</v>
          </cell>
          <cell r="AO67">
            <v>112</v>
          </cell>
          <cell r="AQ67">
            <v>39</v>
          </cell>
          <cell r="AR67">
            <v>0</v>
          </cell>
          <cell r="AV67">
            <v>35</v>
          </cell>
        </row>
        <row r="68">
          <cell r="F68">
            <v>0</v>
          </cell>
          <cell r="G68">
            <v>0</v>
          </cell>
          <cell r="H68">
            <v>5841</v>
          </cell>
          <cell r="AI68">
            <v>0</v>
          </cell>
          <cell r="AK68">
            <v>0</v>
          </cell>
          <cell r="AO68">
            <v>1826</v>
          </cell>
          <cell r="AQ68">
            <v>0</v>
          </cell>
          <cell r="AR68">
            <v>0</v>
          </cell>
          <cell r="AV68">
            <v>0</v>
          </cell>
        </row>
        <row r="69">
          <cell r="F69">
            <v>4390</v>
          </cell>
          <cell r="G69">
            <v>2112</v>
          </cell>
          <cell r="H69">
            <v>5387</v>
          </cell>
          <cell r="AI69">
            <v>502</v>
          </cell>
          <cell r="AK69">
            <v>1608</v>
          </cell>
          <cell r="AO69">
            <v>7233</v>
          </cell>
          <cell r="AQ69">
            <v>4219</v>
          </cell>
          <cell r="AR69">
            <v>934</v>
          </cell>
          <cell r="AV69">
            <v>725</v>
          </cell>
        </row>
        <row r="70">
          <cell r="F70">
            <v>0</v>
          </cell>
          <cell r="G70">
            <v>0</v>
          </cell>
          <cell r="H70">
            <v>17</v>
          </cell>
          <cell r="AI70">
            <v>0</v>
          </cell>
          <cell r="AK70">
            <v>0</v>
          </cell>
          <cell r="AO70">
            <v>15</v>
          </cell>
          <cell r="AQ70">
            <v>0</v>
          </cell>
          <cell r="AR70">
            <v>0</v>
          </cell>
          <cell r="AV70">
            <v>0</v>
          </cell>
        </row>
        <row r="71">
          <cell r="AK71">
            <v>9579</v>
          </cell>
          <cell r="AO71">
            <v>29694</v>
          </cell>
          <cell r="AQ71">
            <v>12574</v>
          </cell>
          <cell r="AR71">
            <v>3815</v>
          </cell>
          <cell r="AV71">
            <v>1711</v>
          </cell>
        </row>
        <row r="72">
          <cell r="F72">
            <v>1024</v>
          </cell>
          <cell r="G72">
            <v>0</v>
          </cell>
          <cell r="H72">
            <v>10367</v>
          </cell>
          <cell r="AI72">
            <v>26</v>
          </cell>
          <cell r="AK72">
            <v>0</v>
          </cell>
          <cell r="AO72">
            <v>7036</v>
          </cell>
          <cell r="AQ72">
            <v>1375</v>
          </cell>
          <cell r="AR72">
            <v>0</v>
          </cell>
          <cell r="AV72">
            <v>1528</v>
          </cell>
        </row>
        <row r="73">
          <cell r="F73">
            <v>1701</v>
          </cell>
          <cell r="G73">
            <v>0</v>
          </cell>
          <cell r="H73">
            <v>3774</v>
          </cell>
          <cell r="AI73">
            <v>57</v>
          </cell>
          <cell r="AK73">
            <v>1815</v>
          </cell>
          <cell r="AO73">
            <v>5589</v>
          </cell>
          <cell r="AQ73">
            <v>2630</v>
          </cell>
          <cell r="AR73">
            <v>0</v>
          </cell>
          <cell r="AV73">
            <v>1031</v>
          </cell>
        </row>
        <row r="74">
          <cell r="F74">
            <v>312</v>
          </cell>
          <cell r="G74">
            <v>312</v>
          </cell>
          <cell r="H74">
            <v>0</v>
          </cell>
          <cell r="AI74">
            <v>0</v>
          </cell>
          <cell r="AK74">
            <v>0</v>
          </cell>
          <cell r="AO74">
            <v>0</v>
          </cell>
          <cell r="AQ74">
            <v>0</v>
          </cell>
          <cell r="AR74">
            <v>0</v>
          </cell>
          <cell r="AV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AI75">
            <v>0</v>
          </cell>
          <cell r="AK75">
            <v>0</v>
          </cell>
          <cell r="AO75">
            <v>0</v>
          </cell>
          <cell r="AQ75">
            <v>0</v>
          </cell>
          <cell r="AR75">
            <v>0</v>
          </cell>
          <cell r="AV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AI76">
            <v>0</v>
          </cell>
          <cell r="AK76">
            <v>0</v>
          </cell>
          <cell r="AO76">
            <v>0</v>
          </cell>
          <cell r="AQ76">
            <v>0</v>
          </cell>
          <cell r="AR76">
            <v>0</v>
          </cell>
          <cell r="AV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AI77">
            <v>0</v>
          </cell>
          <cell r="AK77">
            <v>0</v>
          </cell>
          <cell r="AO77">
            <v>0</v>
          </cell>
          <cell r="AQ77">
            <v>0</v>
          </cell>
          <cell r="AR77">
            <v>0</v>
          </cell>
          <cell r="AV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AI78">
            <v>0</v>
          </cell>
          <cell r="AK78">
            <v>0</v>
          </cell>
          <cell r="AO78">
            <v>0</v>
          </cell>
          <cell r="AQ78">
            <v>0</v>
          </cell>
          <cell r="AR78">
            <v>0</v>
          </cell>
          <cell r="AV78">
            <v>0</v>
          </cell>
        </row>
        <row r="79">
          <cell r="F79">
            <v>0</v>
          </cell>
          <cell r="G79">
            <v>0</v>
          </cell>
          <cell r="H79">
            <v>25</v>
          </cell>
          <cell r="AI79">
            <v>0</v>
          </cell>
          <cell r="AK79">
            <v>0</v>
          </cell>
          <cell r="AO79">
            <v>6</v>
          </cell>
          <cell r="AQ79">
            <v>0</v>
          </cell>
          <cell r="AR79">
            <v>0</v>
          </cell>
          <cell r="AV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AI80">
            <v>0</v>
          </cell>
          <cell r="AK80">
            <v>0</v>
          </cell>
          <cell r="AO80">
            <v>1032</v>
          </cell>
          <cell r="AQ80">
            <v>0</v>
          </cell>
          <cell r="AR80">
            <v>0</v>
          </cell>
          <cell r="AV80">
            <v>0</v>
          </cell>
        </row>
        <row r="81">
          <cell r="F81">
            <v>0</v>
          </cell>
          <cell r="G81">
            <v>0</v>
          </cell>
          <cell r="H81">
            <v>184</v>
          </cell>
          <cell r="AI81">
            <v>41</v>
          </cell>
          <cell r="AK81">
            <v>0</v>
          </cell>
          <cell r="AO81">
            <v>258</v>
          </cell>
          <cell r="AQ81">
            <v>0</v>
          </cell>
          <cell r="AR81">
            <v>0</v>
          </cell>
          <cell r="AV81">
            <v>196</v>
          </cell>
        </row>
        <row r="82">
          <cell r="F82">
            <v>0</v>
          </cell>
          <cell r="G82">
            <v>0</v>
          </cell>
          <cell r="H82">
            <v>0</v>
          </cell>
          <cell r="AI82">
            <v>8</v>
          </cell>
          <cell r="AK82">
            <v>0</v>
          </cell>
          <cell r="AO82">
            <v>1881</v>
          </cell>
          <cell r="AQ82">
            <v>0</v>
          </cell>
          <cell r="AR82">
            <v>0</v>
          </cell>
          <cell r="AV82">
            <v>1881</v>
          </cell>
        </row>
        <row r="83">
          <cell r="F83">
            <v>0</v>
          </cell>
          <cell r="G83">
            <v>0</v>
          </cell>
          <cell r="H83">
            <v>0</v>
          </cell>
          <cell r="AI83">
            <v>0</v>
          </cell>
          <cell r="AK83">
            <v>0</v>
          </cell>
          <cell r="AO83">
            <v>0</v>
          </cell>
          <cell r="AQ83">
            <v>0</v>
          </cell>
          <cell r="AR83">
            <v>0</v>
          </cell>
          <cell r="AV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AI84">
            <v>0</v>
          </cell>
          <cell r="AK84">
            <v>0</v>
          </cell>
          <cell r="AO84">
            <v>0</v>
          </cell>
          <cell r="AQ84">
            <v>0</v>
          </cell>
          <cell r="AR84">
            <v>0</v>
          </cell>
          <cell r="AV84">
            <v>0</v>
          </cell>
        </row>
        <row r="85">
          <cell r="F85">
            <v>0</v>
          </cell>
          <cell r="G85">
            <v>0</v>
          </cell>
          <cell r="H85">
            <v>75</v>
          </cell>
          <cell r="AI85">
            <v>0</v>
          </cell>
          <cell r="AK85">
            <v>0</v>
          </cell>
          <cell r="AO85">
            <v>0</v>
          </cell>
          <cell r="AQ85">
            <v>0</v>
          </cell>
          <cell r="AR85">
            <v>0</v>
          </cell>
          <cell r="AV85">
            <v>0</v>
          </cell>
        </row>
        <row r="86">
          <cell r="F86">
            <v>284</v>
          </cell>
          <cell r="G86">
            <v>399</v>
          </cell>
          <cell r="H86">
            <v>313</v>
          </cell>
          <cell r="AI86">
            <v>453</v>
          </cell>
          <cell r="AK86">
            <v>0</v>
          </cell>
          <cell r="AO86">
            <v>4382</v>
          </cell>
          <cell r="AQ86">
            <v>759</v>
          </cell>
          <cell r="AR86">
            <v>1000</v>
          </cell>
          <cell r="AV86">
            <v>1972</v>
          </cell>
        </row>
        <row r="87">
          <cell r="F87">
            <v>0</v>
          </cell>
          <cell r="G87">
            <v>0</v>
          </cell>
          <cell r="H87">
            <v>0</v>
          </cell>
          <cell r="AI87">
            <v>12</v>
          </cell>
          <cell r="AK87">
            <v>0</v>
          </cell>
          <cell r="AO87">
            <v>141</v>
          </cell>
          <cell r="AQ87">
            <v>0</v>
          </cell>
          <cell r="AR87">
            <v>0</v>
          </cell>
          <cell r="AV87">
            <v>141</v>
          </cell>
        </row>
        <row r="88">
          <cell r="F88">
            <v>0</v>
          </cell>
          <cell r="G88">
            <v>0</v>
          </cell>
          <cell r="H88">
            <v>0</v>
          </cell>
          <cell r="AI88">
            <v>0</v>
          </cell>
          <cell r="AK88">
            <v>0</v>
          </cell>
          <cell r="AO88">
            <v>0</v>
          </cell>
          <cell r="AQ88">
            <v>0</v>
          </cell>
          <cell r="AR88">
            <v>0</v>
          </cell>
          <cell r="AV88">
            <v>0</v>
          </cell>
        </row>
        <row r="89">
          <cell r="F89">
            <v>0</v>
          </cell>
          <cell r="G89">
            <v>0</v>
          </cell>
          <cell r="H89">
            <v>25</v>
          </cell>
          <cell r="AI89">
            <v>0</v>
          </cell>
          <cell r="AK89">
            <v>0</v>
          </cell>
          <cell r="AO89">
            <v>375</v>
          </cell>
          <cell r="AQ89">
            <v>0</v>
          </cell>
          <cell r="AR89">
            <v>0</v>
          </cell>
          <cell r="AV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AI90">
            <v>0</v>
          </cell>
          <cell r="AK90">
            <v>0</v>
          </cell>
          <cell r="AO90">
            <v>0</v>
          </cell>
          <cell r="AQ90">
            <v>0</v>
          </cell>
          <cell r="AR90">
            <v>0</v>
          </cell>
          <cell r="AV90">
            <v>0</v>
          </cell>
        </row>
        <row r="91">
          <cell r="F91">
            <v>0</v>
          </cell>
          <cell r="G91">
            <v>0</v>
          </cell>
          <cell r="H91">
            <v>153</v>
          </cell>
          <cell r="AI91">
            <v>0</v>
          </cell>
          <cell r="AK91">
            <v>0</v>
          </cell>
          <cell r="AO91">
            <v>741</v>
          </cell>
          <cell r="AQ91">
            <v>0</v>
          </cell>
          <cell r="AR91">
            <v>0</v>
          </cell>
          <cell r="AV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AI92">
            <v>0</v>
          </cell>
          <cell r="AK92">
            <v>0</v>
          </cell>
          <cell r="AO92">
            <v>0</v>
          </cell>
          <cell r="AQ92">
            <v>0</v>
          </cell>
          <cell r="AR92">
            <v>0</v>
          </cell>
          <cell r="AV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AI93">
            <v>0</v>
          </cell>
          <cell r="AK93">
            <v>0</v>
          </cell>
          <cell r="AO93">
            <v>0</v>
          </cell>
          <cell r="AQ93">
            <v>0</v>
          </cell>
          <cell r="AR93">
            <v>0</v>
          </cell>
          <cell r="AV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AI94">
            <v>0</v>
          </cell>
          <cell r="AK94">
            <v>0</v>
          </cell>
          <cell r="AO94">
            <v>0</v>
          </cell>
          <cell r="AQ94">
            <v>0</v>
          </cell>
          <cell r="AR94">
            <v>0</v>
          </cell>
          <cell r="AV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AI95">
            <v>16</v>
          </cell>
          <cell r="AK95">
            <v>0</v>
          </cell>
          <cell r="AO95">
            <v>875</v>
          </cell>
          <cell r="AQ95">
            <v>0</v>
          </cell>
          <cell r="AR95">
            <v>0</v>
          </cell>
          <cell r="AV95">
            <v>875</v>
          </cell>
        </row>
        <row r="96">
          <cell r="F96">
            <v>0</v>
          </cell>
          <cell r="G96">
            <v>0</v>
          </cell>
          <cell r="H96">
            <v>0</v>
          </cell>
          <cell r="AI96">
            <v>0</v>
          </cell>
          <cell r="AK96">
            <v>0</v>
          </cell>
          <cell r="AO96">
            <v>0</v>
          </cell>
          <cell r="AQ96">
            <v>0</v>
          </cell>
          <cell r="AR96">
            <v>0</v>
          </cell>
          <cell r="AV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AI97">
            <v>0</v>
          </cell>
          <cell r="AK97">
            <v>0</v>
          </cell>
          <cell r="AO97">
            <v>0</v>
          </cell>
          <cell r="AQ97">
            <v>0</v>
          </cell>
          <cell r="AR97">
            <v>0</v>
          </cell>
          <cell r="AV97">
            <v>0</v>
          </cell>
        </row>
        <row r="98">
          <cell r="F98">
            <v>0</v>
          </cell>
          <cell r="G98">
            <v>0</v>
          </cell>
          <cell r="H98">
            <v>111</v>
          </cell>
          <cell r="AI98">
            <v>0</v>
          </cell>
          <cell r="AK98">
            <v>0</v>
          </cell>
          <cell r="AO98">
            <v>517</v>
          </cell>
          <cell r="AQ98">
            <v>0</v>
          </cell>
          <cell r="AR98">
            <v>0</v>
          </cell>
          <cell r="AV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AI99">
            <v>0</v>
          </cell>
          <cell r="AK99">
            <v>0</v>
          </cell>
          <cell r="AO99">
            <v>60</v>
          </cell>
          <cell r="AQ99">
            <v>0</v>
          </cell>
          <cell r="AR99">
            <v>0</v>
          </cell>
          <cell r="AV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AI100">
            <v>0</v>
          </cell>
          <cell r="AK100">
            <v>0</v>
          </cell>
          <cell r="AO100">
            <v>0</v>
          </cell>
          <cell r="AQ100">
            <v>0</v>
          </cell>
          <cell r="AR100">
            <v>0</v>
          </cell>
          <cell r="AV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AI101">
            <v>0</v>
          </cell>
          <cell r="AK101">
            <v>0</v>
          </cell>
          <cell r="AO101">
            <v>0</v>
          </cell>
          <cell r="AQ101">
            <v>0</v>
          </cell>
          <cell r="AR101">
            <v>0</v>
          </cell>
          <cell r="AV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AI102">
            <v>0</v>
          </cell>
          <cell r="AK102">
            <v>0</v>
          </cell>
          <cell r="AO102">
            <v>0</v>
          </cell>
          <cell r="AQ102">
            <v>0</v>
          </cell>
          <cell r="AR102">
            <v>0</v>
          </cell>
          <cell r="AV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AI103">
            <v>0</v>
          </cell>
          <cell r="AK103">
            <v>0</v>
          </cell>
          <cell r="AO103">
            <v>0</v>
          </cell>
          <cell r="AQ103">
            <v>0</v>
          </cell>
          <cell r="AR103">
            <v>0</v>
          </cell>
          <cell r="AV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AI104">
            <v>0</v>
          </cell>
          <cell r="AK104">
            <v>0</v>
          </cell>
          <cell r="AO104">
            <v>0</v>
          </cell>
          <cell r="AQ104">
            <v>0</v>
          </cell>
          <cell r="AR104">
            <v>0</v>
          </cell>
          <cell r="AV104">
            <v>0</v>
          </cell>
        </row>
        <row r="105">
          <cell r="AQ105">
            <v>4764</v>
          </cell>
        </row>
        <row r="107">
          <cell r="AQ107">
            <v>762</v>
          </cell>
          <cell r="AR107">
            <v>371</v>
          </cell>
          <cell r="AV107">
            <v>1643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28">
          <cell r="D28">
            <v>428186</v>
          </cell>
          <cell r="AO28">
            <v>151127</v>
          </cell>
        </row>
        <row r="31">
          <cell r="D31">
            <v>129159</v>
          </cell>
          <cell r="AO31">
            <v>62428</v>
          </cell>
        </row>
        <row r="32">
          <cell r="D32">
            <v>252150</v>
          </cell>
          <cell r="AO32">
            <v>99499</v>
          </cell>
        </row>
        <row r="34">
          <cell r="D34">
            <v>48529</v>
          </cell>
          <cell r="AO34">
            <v>27594</v>
          </cell>
        </row>
        <row r="35">
          <cell r="D35">
            <v>54200</v>
          </cell>
          <cell r="AO35">
            <v>38024</v>
          </cell>
        </row>
        <row r="36">
          <cell r="D36">
            <v>102688</v>
          </cell>
          <cell r="AO36">
            <v>65670</v>
          </cell>
        </row>
        <row r="37">
          <cell r="D37">
            <v>101052</v>
          </cell>
          <cell r="AO37">
            <v>61087</v>
          </cell>
        </row>
        <row r="38">
          <cell r="D38">
            <v>57715</v>
          </cell>
          <cell r="AO38">
            <v>26948</v>
          </cell>
        </row>
        <row r="39">
          <cell r="D39">
            <v>32263</v>
          </cell>
          <cell r="AO39">
            <v>14664</v>
          </cell>
        </row>
        <row r="40">
          <cell r="D40">
            <v>123219</v>
          </cell>
          <cell r="AO40">
            <v>57319</v>
          </cell>
        </row>
        <row r="41">
          <cell r="D41">
            <v>90086</v>
          </cell>
          <cell r="AO41">
            <v>47048</v>
          </cell>
        </row>
        <row r="42">
          <cell r="D42">
            <v>27073</v>
          </cell>
          <cell r="AO42">
            <v>16607</v>
          </cell>
        </row>
        <row r="44">
          <cell r="D44">
            <v>61817</v>
          </cell>
          <cell r="AO44">
            <v>34980</v>
          </cell>
        </row>
        <row r="45">
          <cell r="D45">
            <v>167132</v>
          </cell>
          <cell r="AO45">
            <v>107122</v>
          </cell>
        </row>
        <row r="46">
          <cell r="D46">
            <v>111287</v>
          </cell>
          <cell r="AO46">
            <v>48289</v>
          </cell>
        </row>
        <row r="47">
          <cell r="D47">
            <v>137115</v>
          </cell>
          <cell r="AO47">
            <v>78200</v>
          </cell>
        </row>
        <row r="48">
          <cell r="D48">
            <v>36736</v>
          </cell>
          <cell r="AO48">
            <v>23730</v>
          </cell>
        </row>
        <row r="49">
          <cell r="D49">
            <v>61141</v>
          </cell>
          <cell r="AO49">
            <v>23277</v>
          </cell>
        </row>
        <row r="50">
          <cell r="D50">
            <v>183127</v>
          </cell>
          <cell r="AO50">
            <v>83346</v>
          </cell>
        </row>
        <row r="51">
          <cell r="D51">
            <v>35601</v>
          </cell>
          <cell r="AO51">
            <v>21319</v>
          </cell>
        </row>
        <row r="107">
          <cell r="D107">
            <v>32787</v>
          </cell>
        </row>
        <row r="108">
          <cell r="D108">
            <v>3754142</v>
          </cell>
        </row>
      </sheetData>
      <sheetData sheetId="1">
        <row r="17">
          <cell r="D17">
            <v>31119</v>
          </cell>
        </row>
        <row r="18">
          <cell r="D18">
            <v>22003</v>
          </cell>
        </row>
        <row r="19">
          <cell r="D19">
            <v>20276</v>
          </cell>
        </row>
        <row r="20">
          <cell r="D20">
            <v>8170</v>
          </cell>
        </row>
        <row r="21">
          <cell r="D21">
            <v>2482</v>
          </cell>
        </row>
        <row r="23">
          <cell r="D23">
            <v>169858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4220</v>
          </cell>
        </row>
        <row r="27">
          <cell r="D27">
            <v>22713</v>
          </cell>
        </row>
        <row r="28">
          <cell r="D28">
            <v>109370</v>
          </cell>
        </row>
        <row r="30">
          <cell r="D30">
            <v>597</v>
          </cell>
        </row>
        <row r="31">
          <cell r="D31">
            <v>32528</v>
          </cell>
        </row>
        <row r="32">
          <cell r="D32">
            <v>63258</v>
          </cell>
        </row>
        <row r="34">
          <cell r="D34">
            <v>12928</v>
          </cell>
        </row>
        <row r="35">
          <cell r="D35">
            <v>13590</v>
          </cell>
        </row>
        <row r="36">
          <cell r="D36">
            <v>25748</v>
          </cell>
        </row>
        <row r="37">
          <cell r="D37">
            <v>27892</v>
          </cell>
        </row>
        <row r="38">
          <cell r="D38">
            <v>15086</v>
          </cell>
        </row>
        <row r="39">
          <cell r="D39">
            <v>8544</v>
          </cell>
        </row>
        <row r="40">
          <cell r="D40">
            <v>30806</v>
          </cell>
        </row>
        <row r="41">
          <cell r="D41">
            <v>23180</v>
          </cell>
        </row>
        <row r="42">
          <cell r="D42">
            <v>7013</v>
          </cell>
        </row>
        <row r="43">
          <cell r="D43">
            <v>14678</v>
          </cell>
        </row>
        <row r="44">
          <cell r="D44">
            <v>15910</v>
          </cell>
        </row>
        <row r="45">
          <cell r="D45">
            <v>43828</v>
          </cell>
        </row>
        <row r="46">
          <cell r="D46">
            <v>27824</v>
          </cell>
        </row>
        <row r="47">
          <cell r="D47">
            <v>35917</v>
          </cell>
        </row>
        <row r="48">
          <cell r="D48">
            <v>11001</v>
          </cell>
        </row>
        <row r="49">
          <cell r="D49">
            <v>18948</v>
          </cell>
        </row>
        <row r="50">
          <cell r="D50">
            <v>46257</v>
          </cell>
        </row>
        <row r="51">
          <cell r="D51">
            <v>10434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2716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61">
          <cell r="D61">
            <v>0</v>
          </cell>
        </row>
        <row r="63">
          <cell r="D63">
            <v>0</v>
          </cell>
        </row>
        <row r="65">
          <cell r="D65">
            <v>38060</v>
          </cell>
        </row>
        <row r="66">
          <cell r="D66">
            <v>888</v>
          </cell>
        </row>
        <row r="67">
          <cell r="D67">
            <v>526</v>
          </cell>
        </row>
        <row r="68">
          <cell r="D68">
            <v>5842</v>
          </cell>
        </row>
        <row r="69">
          <cell r="D69">
            <v>16425</v>
          </cell>
        </row>
        <row r="70">
          <cell r="D70">
            <v>19</v>
          </cell>
        </row>
        <row r="72">
          <cell r="D72">
            <v>11477</v>
          </cell>
        </row>
        <row r="73">
          <cell r="D73">
            <v>8368</v>
          </cell>
        </row>
        <row r="74">
          <cell r="D74">
            <v>868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25</v>
          </cell>
        </row>
        <row r="80">
          <cell r="D80">
            <v>0</v>
          </cell>
        </row>
        <row r="81">
          <cell r="D81">
            <v>225</v>
          </cell>
        </row>
        <row r="82">
          <cell r="D82">
            <v>8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180</v>
          </cell>
        </row>
        <row r="86">
          <cell r="D86">
            <v>3342</v>
          </cell>
        </row>
        <row r="87">
          <cell r="D87">
            <v>4</v>
          </cell>
        </row>
        <row r="88">
          <cell r="D88">
            <v>0</v>
          </cell>
        </row>
        <row r="89">
          <cell r="D89">
            <v>25</v>
          </cell>
        </row>
        <row r="90">
          <cell r="D90">
            <v>0</v>
          </cell>
        </row>
        <row r="91">
          <cell r="D91">
            <v>153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6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111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7">
          <cell r="D107">
            <v>8198</v>
          </cell>
        </row>
      </sheetData>
      <sheetData sheetId="2">
        <row r="17">
          <cell r="D17">
            <v>31185</v>
          </cell>
        </row>
        <row r="18">
          <cell r="D18">
            <v>21733</v>
          </cell>
        </row>
        <row r="19">
          <cell r="D19">
            <v>20270</v>
          </cell>
        </row>
        <row r="20">
          <cell r="D20">
            <v>8169</v>
          </cell>
        </row>
        <row r="21">
          <cell r="D21">
            <v>2430</v>
          </cell>
        </row>
        <row r="23">
          <cell r="D23">
            <v>160834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3682</v>
          </cell>
        </row>
        <row r="27">
          <cell r="D27">
            <v>22713</v>
          </cell>
        </row>
        <row r="28">
          <cell r="D28">
            <v>107047</v>
          </cell>
        </row>
        <row r="30">
          <cell r="D30">
            <v>409</v>
          </cell>
        </row>
        <row r="31">
          <cell r="D31">
            <v>32220</v>
          </cell>
        </row>
        <row r="32">
          <cell r="D32">
            <v>62989</v>
          </cell>
        </row>
        <row r="34">
          <cell r="D34">
            <v>12128</v>
          </cell>
        </row>
        <row r="35">
          <cell r="D35">
            <v>13537</v>
          </cell>
        </row>
        <row r="36">
          <cell r="D36">
            <v>25669</v>
          </cell>
        </row>
        <row r="37">
          <cell r="D37">
            <v>25261</v>
          </cell>
        </row>
        <row r="38">
          <cell r="D38">
            <v>14426</v>
          </cell>
        </row>
        <row r="39">
          <cell r="D39">
            <v>8032</v>
          </cell>
        </row>
        <row r="40">
          <cell r="D40">
            <v>30805</v>
          </cell>
        </row>
        <row r="41">
          <cell r="D41">
            <v>22517</v>
          </cell>
        </row>
        <row r="42">
          <cell r="D42">
            <v>6826</v>
          </cell>
        </row>
        <row r="43">
          <cell r="D43">
            <v>13903</v>
          </cell>
        </row>
        <row r="44">
          <cell r="D44">
            <v>15451</v>
          </cell>
        </row>
        <row r="45">
          <cell r="D45">
            <v>41780</v>
          </cell>
        </row>
        <row r="46">
          <cell r="D46">
            <v>27821</v>
          </cell>
        </row>
        <row r="47">
          <cell r="D47">
            <v>34276</v>
          </cell>
        </row>
        <row r="48">
          <cell r="D48">
            <v>9182</v>
          </cell>
        </row>
        <row r="49">
          <cell r="D49">
            <v>15285</v>
          </cell>
        </row>
        <row r="50">
          <cell r="D50">
            <v>45779</v>
          </cell>
        </row>
        <row r="51">
          <cell r="D51">
            <v>8907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2641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61">
          <cell r="D61">
            <v>0</v>
          </cell>
        </row>
        <row r="63">
          <cell r="D63">
            <v>0</v>
          </cell>
        </row>
        <row r="65">
          <cell r="D65">
            <v>36734</v>
          </cell>
        </row>
        <row r="66">
          <cell r="D66">
            <v>888</v>
          </cell>
        </row>
        <row r="67">
          <cell r="D67">
            <v>524</v>
          </cell>
        </row>
        <row r="68">
          <cell r="D68">
            <v>5841</v>
          </cell>
        </row>
        <row r="69">
          <cell r="D69">
            <v>15645</v>
          </cell>
        </row>
        <row r="70">
          <cell r="D70">
            <v>17</v>
          </cell>
        </row>
        <row r="72">
          <cell r="D72">
            <v>11417</v>
          </cell>
        </row>
        <row r="73">
          <cell r="D73">
            <v>8185</v>
          </cell>
        </row>
        <row r="74">
          <cell r="D74">
            <v>624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25</v>
          </cell>
        </row>
        <row r="80">
          <cell r="D80">
            <v>0</v>
          </cell>
        </row>
        <row r="81">
          <cell r="D81">
            <v>225</v>
          </cell>
        </row>
        <row r="82">
          <cell r="D82">
            <v>8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75</v>
          </cell>
        </row>
        <row r="86">
          <cell r="D86">
            <v>1449</v>
          </cell>
        </row>
        <row r="87">
          <cell r="D87">
            <v>12</v>
          </cell>
        </row>
        <row r="88">
          <cell r="D88">
            <v>0</v>
          </cell>
        </row>
        <row r="89">
          <cell r="D89">
            <v>25</v>
          </cell>
        </row>
        <row r="90">
          <cell r="D90">
            <v>0</v>
          </cell>
        </row>
        <row r="91">
          <cell r="D91">
            <v>153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16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111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7">
          <cell r="D107">
            <v>8196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26725</v>
          </cell>
          <cell r="F11">
            <v>0</v>
          </cell>
          <cell r="G11">
            <v>0</v>
          </cell>
          <cell r="H11">
            <v>26725</v>
          </cell>
          <cell r="I11">
            <v>0</v>
          </cell>
          <cell r="AI11">
            <v>0</v>
          </cell>
        </row>
        <row r="12">
          <cell r="D12">
            <v>22042</v>
          </cell>
          <cell r="F12">
            <v>0</v>
          </cell>
          <cell r="G12">
            <v>1290</v>
          </cell>
          <cell r="H12">
            <v>18776</v>
          </cell>
          <cell r="I12">
            <v>0</v>
          </cell>
          <cell r="AI12">
            <v>0</v>
          </cell>
        </row>
        <row r="13">
          <cell r="D13">
            <v>17118</v>
          </cell>
          <cell r="F13">
            <v>0</v>
          </cell>
          <cell r="G13">
            <v>0</v>
          </cell>
          <cell r="H13">
            <v>17113</v>
          </cell>
          <cell r="I13">
            <v>0</v>
          </cell>
          <cell r="AI13">
            <v>5</v>
          </cell>
        </row>
        <row r="14">
          <cell r="D14">
            <v>7687</v>
          </cell>
          <cell r="F14">
            <v>0</v>
          </cell>
          <cell r="G14">
            <v>0</v>
          </cell>
          <cell r="H14">
            <v>7687</v>
          </cell>
          <cell r="I14">
            <v>0</v>
          </cell>
          <cell r="AI14">
            <v>0</v>
          </cell>
        </row>
        <row r="15">
          <cell r="D15">
            <v>3677</v>
          </cell>
          <cell r="F15">
            <v>0</v>
          </cell>
          <cell r="G15">
            <v>0</v>
          </cell>
          <cell r="H15">
            <v>3677</v>
          </cell>
          <cell r="I15">
            <v>0</v>
          </cell>
          <cell r="AI15">
            <v>0</v>
          </cell>
        </row>
        <row r="17">
          <cell r="D17">
            <v>225866</v>
          </cell>
          <cell r="F17">
            <v>90170</v>
          </cell>
          <cell r="G17">
            <v>0</v>
          </cell>
          <cell r="H17">
            <v>57355</v>
          </cell>
          <cell r="I17">
            <v>0</v>
          </cell>
          <cell r="AI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AI18">
            <v>0</v>
          </cell>
        </row>
        <row r="19"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AI19">
            <v>0</v>
          </cell>
        </row>
        <row r="20">
          <cell r="D20">
            <v>6251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AI20">
            <v>6251</v>
          </cell>
        </row>
        <row r="21">
          <cell r="D21">
            <v>24310</v>
          </cell>
          <cell r="F21">
            <v>0</v>
          </cell>
          <cell r="G21">
            <v>0</v>
          </cell>
          <cell r="H21">
            <v>24310</v>
          </cell>
          <cell r="I21">
            <v>0</v>
          </cell>
          <cell r="AI21">
            <v>0</v>
          </cell>
        </row>
        <row r="22">
          <cell r="D22">
            <v>153175</v>
          </cell>
          <cell r="F22">
            <v>0</v>
          </cell>
          <cell r="G22">
            <v>75749</v>
          </cell>
          <cell r="H22">
            <v>39104</v>
          </cell>
          <cell r="I22">
            <v>0</v>
          </cell>
          <cell r="AI22">
            <v>0</v>
          </cell>
        </row>
        <row r="24">
          <cell r="D24">
            <v>920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AI24">
            <v>920</v>
          </cell>
        </row>
        <row r="25">
          <cell r="D25">
            <v>41693</v>
          </cell>
          <cell r="F25">
            <v>0</v>
          </cell>
          <cell r="G25">
            <v>18818</v>
          </cell>
          <cell r="H25">
            <v>10241</v>
          </cell>
          <cell r="I25">
            <v>0</v>
          </cell>
          <cell r="AI25">
            <v>649</v>
          </cell>
        </row>
        <row r="26">
          <cell r="D26">
            <v>62462</v>
          </cell>
          <cell r="F26">
            <v>19422</v>
          </cell>
          <cell r="G26">
            <v>1547</v>
          </cell>
          <cell r="H26">
            <v>18619</v>
          </cell>
          <cell r="I26">
            <v>0</v>
          </cell>
          <cell r="AI26">
            <v>480</v>
          </cell>
        </row>
        <row r="28">
          <cell r="D28">
            <v>14179</v>
          </cell>
          <cell r="F28">
            <v>3908</v>
          </cell>
          <cell r="G28">
            <v>1537</v>
          </cell>
          <cell r="H28">
            <v>3681</v>
          </cell>
          <cell r="I28">
            <v>0</v>
          </cell>
          <cell r="AI28">
            <v>77</v>
          </cell>
        </row>
        <row r="29">
          <cell r="D29">
            <v>14556</v>
          </cell>
          <cell r="F29">
            <v>4401</v>
          </cell>
          <cell r="G29">
            <v>1268</v>
          </cell>
          <cell r="H29">
            <v>3504</v>
          </cell>
          <cell r="I29">
            <v>0</v>
          </cell>
          <cell r="AI29">
            <v>0</v>
          </cell>
        </row>
        <row r="30">
          <cell r="D30">
            <v>23508</v>
          </cell>
          <cell r="F30">
            <v>10161</v>
          </cell>
          <cell r="G30">
            <v>3661</v>
          </cell>
          <cell r="H30">
            <v>1847</v>
          </cell>
          <cell r="I30">
            <v>0</v>
          </cell>
          <cell r="AI30">
            <v>512</v>
          </cell>
        </row>
        <row r="31">
          <cell r="D31">
            <v>37655</v>
          </cell>
          <cell r="F31">
            <v>11259</v>
          </cell>
          <cell r="G31">
            <v>5175</v>
          </cell>
          <cell r="H31">
            <v>7428</v>
          </cell>
          <cell r="I31">
            <v>0</v>
          </cell>
          <cell r="AI31">
            <v>330</v>
          </cell>
        </row>
        <row r="32">
          <cell r="D32">
            <v>12720</v>
          </cell>
          <cell r="F32">
            <v>3902</v>
          </cell>
          <cell r="G32">
            <v>768</v>
          </cell>
          <cell r="H32">
            <v>2470</v>
          </cell>
          <cell r="I32">
            <v>0</v>
          </cell>
          <cell r="AI32">
            <v>1001</v>
          </cell>
        </row>
        <row r="33">
          <cell r="D33">
            <v>9635</v>
          </cell>
          <cell r="F33">
            <v>1993</v>
          </cell>
          <cell r="G33">
            <v>729</v>
          </cell>
          <cell r="H33">
            <v>1007</v>
          </cell>
          <cell r="I33">
            <v>0</v>
          </cell>
          <cell r="AI33">
            <v>706</v>
          </cell>
        </row>
        <row r="34">
          <cell r="D34">
            <v>26211</v>
          </cell>
          <cell r="F34">
            <v>6816</v>
          </cell>
          <cell r="G34">
            <v>5493</v>
          </cell>
          <cell r="H34">
            <v>4633</v>
          </cell>
          <cell r="I34">
            <v>0</v>
          </cell>
          <cell r="AI34">
            <v>0</v>
          </cell>
        </row>
        <row r="35">
          <cell r="D35">
            <v>25503</v>
          </cell>
          <cell r="F35">
            <v>6804</v>
          </cell>
          <cell r="G35">
            <v>2148</v>
          </cell>
          <cell r="H35">
            <v>2910</v>
          </cell>
          <cell r="I35">
            <v>0</v>
          </cell>
          <cell r="AI35">
            <v>120</v>
          </cell>
        </row>
        <row r="36">
          <cell r="D36">
            <v>6870</v>
          </cell>
          <cell r="F36">
            <v>1321</v>
          </cell>
          <cell r="G36">
            <v>65</v>
          </cell>
          <cell r="H36">
            <v>1521</v>
          </cell>
          <cell r="I36">
            <v>0</v>
          </cell>
          <cell r="AI36">
            <v>82</v>
          </cell>
        </row>
        <row r="37">
          <cell r="D37">
            <v>16697</v>
          </cell>
          <cell r="F37">
            <v>4462</v>
          </cell>
          <cell r="G37">
            <v>889</v>
          </cell>
          <cell r="H37">
            <v>3293</v>
          </cell>
          <cell r="I37">
            <v>0</v>
          </cell>
          <cell r="AI37">
            <v>1090</v>
          </cell>
        </row>
        <row r="38">
          <cell r="D38">
            <v>18660</v>
          </cell>
          <cell r="F38">
            <v>4941</v>
          </cell>
          <cell r="G38">
            <v>2869</v>
          </cell>
          <cell r="H38">
            <v>4723</v>
          </cell>
          <cell r="I38">
            <v>0</v>
          </cell>
          <cell r="AI38">
            <v>477</v>
          </cell>
        </row>
        <row r="39">
          <cell r="D39">
            <v>50893</v>
          </cell>
          <cell r="F39">
            <v>18854</v>
          </cell>
          <cell r="G39">
            <v>7371</v>
          </cell>
          <cell r="H39">
            <v>9193</v>
          </cell>
          <cell r="I39">
            <v>0</v>
          </cell>
          <cell r="AI39">
            <v>999</v>
          </cell>
        </row>
        <row r="40">
          <cell r="D40">
            <v>11476</v>
          </cell>
          <cell r="F40">
            <v>2499</v>
          </cell>
          <cell r="G40">
            <v>2860</v>
          </cell>
          <cell r="H40">
            <v>2866</v>
          </cell>
          <cell r="I40">
            <v>0</v>
          </cell>
          <cell r="AI40">
            <v>236</v>
          </cell>
        </row>
        <row r="41">
          <cell r="D41">
            <v>39432</v>
          </cell>
          <cell r="F41">
            <v>11811</v>
          </cell>
          <cell r="G41">
            <v>5135</v>
          </cell>
          <cell r="H41">
            <v>6086</v>
          </cell>
          <cell r="I41">
            <v>0</v>
          </cell>
          <cell r="AI41">
            <v>0</v>
          </cell>
        </row>
        <row r="42">
          <cell r="D42">
            <v>13284</v>
          </cell>
          <cell r="F42">
            <v>3462</v>
          </cell>
          <cell r="G42">
            <v>985</v>
          </cell>
          <cell r="H42">
            <v>5280</v>
          </cell>
          <cell r="I42">
            <v>0</v>
          </cell>
          <cell r="AI42">
            <v>183</v>
          </cell>
        </row>
        <row r="43">
          <cell r="D43">
            <v>24371</v>
          </cell>
          <cell r="F43">
            <v>3685</v>
          </cell>
          <cell r="G43">
            <v>1732</v>
          </cell>
          <cell r="H43">
            <v>2690</v>
          </cell>
          <cell r="I43">
            <v>0</v>
          </cell>
          <cell r="AI43">
            <v>266</v>
          </cell>
        </row>
        <row r="44">
          <cell r="D44">
            <v>48746</v>
          </cell>
          <cell r="F44">
            <v>7943</v>
          </cell>
          <cell r="G44">
            <v>10722</v>
          </cell>
          <cell r="H44">
            <v>7420</v>
          </cell>
          <cell r="I44">
            <v>0</v>
          </cell>
          <cell r="AI44">
            <v>0</v>
          </cell>
        </row>
        <row r="45">
          <cell r="D45">
            <v>12712</v>
          </cell>
          <cell r="F45">
            <v>4165</v>
          </cell>
          <cell r="G45">
            <v>489</v>
          </cell>
          <cell r="H45">
            <v>3903</v>
          </cell>
          <cell r="I45">
            <v>0</v>
          </cell>
          <cell r="AI45">
            <v>0</v>
          </cell>
        </row>
        <row r="46"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AI46">
            <v>0</v>
          </cell>
        </row>
        <row r="47">
          <cell r="D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AI47">
            <v>0</v>
          </cell>
        </row>
        <row r="48"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AI48">
            <v>0</v>
          </cell>
        </row>
        <row r="49">
          <cell r="D49">
            <v>3530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AI49">
            <v>0</v>
          </cell>
        </row>
        <row r="50">
          <cell r="D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AI50">
            <v>0</v>
          </cell>
        </row>
        <row r="51"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AI51">
            <v>0</v>
          </cell>
        </row>
        <row r="52"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AI52">
            <v>0</v>
          </cell>
        </row>
        <row r="55">
          <cell r="D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AI55">
            <v>0</v>
          </cell>
        </row>
        <row r="57">
          <cell r="D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AI57">
            <v>0</v>
          </cell>
        </row>
        <row r="59">
          <cell r="D59">
            <v>43632</v>
          </cell>
          <cell r="F59">
            <v>12434</v>
          </cell>
          <cell r="G59">
            <v>9202</v>
          </cell>
          <cell r="H59">
            <v>13664</v>
          </cell>
          <cell r="I59">
            <v>0</v>
          </cell>
          <cell r="AI59">
            <v>536</v>
          </cell>
        </row>
        <row r="60">
          <cell r="D60">
            <v>530</v>
          </cell>
          <cell r="F60">
            <v>133</v>
          </cell>
          <cell r="G60">
            <v>343</v>
          </cell>
          <cell r="H60">
            <v>54</v>
          </cell>
          <cell r="I60">
            <v>0</v>
          </cell>
          <cell r="AI60">
            <v>0</v>
          </cell>
        </row>
        <row r="61">
          <cell r="D61">
            <v>239</v>
          </cell>
          <cell r="F61">
            <v>29</v>
          </cell>
          <cell r="G61">
            <v>0</v>
          </cell>
          <cell r="H61">
            <v>210</v>
          </cell>
          <cell r="I61">
            <v>0</v>
          </cell>
          <cell r="AI61">
            <v>0</v>
          </cell>
        </row>
        <row r="62">
          <cell r="D62">
            <v>5162</v>
          </cell>
          <cell r="F62">
            <v>0</v>
          </cell>
          <cell r="G62">
            <v>0</v>
          </cell>
          <cell r="H62">
            <v>5162</v>
          </cell>
          <cell r="I62">
            <v>0</v>
          </cell>
          <cell r="AI62">
            <v>0</v>
          </cell>
        </row>
        <row r="63">
          <cell r="D63">
            <v>12270</v>
          </cell>
          <cell r="F63">
            <v>2917</v>
          </cell>
          <cell r="G63">
            <v>0</v>
          </cell>
          <cell r="H63">
            <v>4114</v>
          </cell>
          <cell r="I63">
            <v>0</v>
          </cell>
          <cell r="AI63">
            <v>542</v>
          </cell>
        </row>
        <row r="64"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AI64">
            <v>0</v>
          </cell>
        </row>
        <row r="66">
          <cell r="D66">
            <v>14870</v>
          </cell>
          <cell r="F66">
            <v>3754</v>
          </cell>
          <cell r="G66">
            <v>0</v>
          </cell>
          <cell r="H66">
            <v>10907</v>
          </cell>
          <cell r="I66">
            <v>0</v>
          </cell>
          <cell r="AI66">
            <v>209</v>
          </cell>
        </row>
        <row r="67">
          <cell r="D67">
            <v>9549</v>
          </cell>
          <cell r="F67">
            <v>5701</v>
          </cell>
          <cell r="G67">
            <v>0</v>
          </cell>
          <cell r="H67">
            <v>3158</v>
          </cell>
          <cell r="I67">
            <v>0</v>
          </cell>
          <cell r="AI67">
            <v>183</v>
          </cell>
        </row>
        <row r="68">
          <cell r="D68">
            <v>1199</v>
          </cell>
          <cell r="F68">
            <v>1014</v>
          </cell>
          <cell r="G68">
            <v>185</v>
          </cell>
          <cell r="H68">
            <v>0</v>
          </cell>
          <cell r="I68">
            <v>0</v>
          </cell>
          <cell r="AI68">
            <v>0</v>
          </cell>
        </row>
        <row r="69"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AI69">
            <v>0</v>
          </cell>
        </row>
        <row r="70"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AI70">
            <v>0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AI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AI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AI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AI74">
            <v>0</v>
          </cell>
        </row>
        <row r="75">
          <cell r="D75">
            <v>140</v>
          </cell>
          <cell r="F75">
            <v>0</v>
          </cell>
          <cell r="G75">
            <v>0</v>
          </cell>
          <cell r="H75">
            <v>99</v>
          </cell>
          <cell r="I75">
            <v>0</v>
          </cell>
          <cell r="AI75">
            <v>41</v>
          </cell>
        </row>
        <row r="76">
          <cell r="D76">
            <v>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AI76">
            <v>5</v>
          </cell>
        </row>
        <row r="77">
          <cell r="D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AI77">
            <v>0</v>
          </cell>
        </row>
        <row r="78"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AI78">
            <v>0</v>
          </cell>
        </row>
        <row r="79">
          <cell r="D79">
            <v>242</v>
          </cell>
          <cell r="F79">
            <v>0</v>
          </cell>
          <cell r="G79">
            <v>0</v>
          </cell>
          <cell r="H79">
            <v>242</v>
          </cell>
          <cell r="I79">
            <v>0</v>
          </cell>
          <cell r="AI79">
            <v>0</v>
          </cell>
        </row>
        <row r="80">
          <cell r="D80">
            <v>4649</v>
          </cell>
          <cell r="F80">
            <v>608</v>
          </cell>
          <cell r="G80">
            <v>1416</v>
          </cell>
          <cell r="H80">
            <v>529</v>
          </cell>
          <cell r="I80">
            <v>0</v>
          </cell>
          <cell r="AI80">
            <v>2096</v>
          </cell>
        </row>
        <row r="81">
          <cell r="D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AI81">
            <v>0</v>
          </cell>
        </row>
        <row r="82">
          <cell r="D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AI82">
            <v>0</v>
          </cell>
        </row>
        <row r="83">
          <cell r="D83">
            <v>9</v>
          </cell>
          <cell r="F83">
            <v>0</v>
          </cell>
          <cell r="G83">
            <v>0</v>
          </cell>
          <cell r="H83">
            <v>9</v>
          </cell>
          <cell r="I83">
            <v>0</v>
          </cell>
          <cell r="AI83">
            <v>0</v>
          </cell>
        </row>
        <row r="84"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AI84">
            <v>0</v>
          </cell>
        </row>
        <row r="85">
          <cell r="D85">
            <v>75</v>
          </cell>
          <cell r="F85">
            <v>0</v>
          </cell>
          <cell r="G85">
            <v>0</v>
          </cell>
          <cell r="H85">
            <v>75</v>
          </cell>
          <cell r="I85">
            <v>0</v>
          </cell>
          <cell r="AI85">
            <v>0</v>
          </cell>
        </row>
        <row r="86">
          <cell r="D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AI86">
            <v>0</v>
          </cell>
        </row>
        <row r="87">
          <cell r="D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AI87">
            <v>0</v>
          </cell>
        </row>
        <row r="88">
          <cell r="D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AI88">
            <v>0</v>
          </cell>
        </row>
        <row r="89">
          <cell r="D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AI89">
            <v>0</v>
          </cell>
        </row>
        <row r="90"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AI90">
            <v>0</v>
          </cell>
        </row>
        <row r="91"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AI91">
            <v>0</v>
          </cell>
        </row>
        <row r="92">
          <cell r="D92">
            <v>6</v>
          </cell>
          <cell r="F92">
            <v>0</v>
          </cell>
          <cell r="G92">
            <v>0</v>
          </cell>
          <cell r="H92">
            <v>6</v>
          </cell>
          <cell r="I92">
            <v>0</v>
          </cell>
          <cell r="AI92">
            <v>0</v>
          </cell>
        </row>
        <row r="93">
          <cell r="D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AI93">
            <v>0</v>
          </cell>
        </row>
        <row r="94">
          <cell r="D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AI94">
            <v>0</v>
          </cell>
        </row>
        <row r="95"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AI95">
            <v>0</v>
          </cell>
        </row>
        <row r="96">
          <cell r="D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AI96">
            <v>0</v>
          </cell>
        </row>
        <row r="97"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AI97">
            <v>0</v>
          </cell>
        </row>
        <row r="98">
          <cell r="D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AI98">
            <v>0</v>
          </cell>
        </row>
        <row r="100">
          <cell r="D100">
            <v>1095141</v>
          </cell>
          <cell r="F100">
            <v>248569</v>
          </cell>
          <cell r="G100">
            <v>162446</v>
          </cell>
          <cell r="H100">
            <v>336291</v>
          </cell>
          <cell r="AI100">
            <v>17996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24987</v>
          </cell>
          <cell r="AK11">
            <v>4325</v>
          </cell>
          <cell r="AO11">
            <v>17138</v>
          </cell>
          <cell r="AQ11">
            <v>0</v>
          </cell>
          <cell r="AR11">
            <v>0</v>
          </cell>
          <cell r="AV11">
            <v>20</v>
          </cell>
        </row>
        <row r="12">
          <cell r="AK12">
            <v>11224</v>
          </cell>
          <cell r="AO12">
            <v>2242</v>
          </cell>
          <cell r="AQ12">
            <v>0</v>
          </cell>
          <cell r="AR12">
            <v>18</v>
          </cell>
          <cell r="AV12">
            <v>0</v>
          </cell>
        </row>
        <row r="13">
          <cell r="AK13">
            <v>0</v>
          </cell>
          <cell r="AO13">
            <v>8779</v>
          </cell>
          <cell r="AQ13">
            <v>0</v>
          </cell>
          <cell r="AR13">
            <v>0</v>
          </cell>
          <cell r="AV13">
            <v>164</v>
          </cell>
        </row>
        <row r="14">
          <cell r="AK14">
            <v>0</v>
          </cell>
          <cell r="AO14">
            <v>0</v>
          </cell>
          <cell r="AQ14">
            <v>0</v>
          </cell>
          <cell r="AR14">
            <v>0</v>
          </cell>
          <cell r="AV14">
            <v>0</v>
          </cell>
        </row>
        <row r="15">
          <cell r="AK15">
            <v>3908</v>
          </cell>
          <cell r="AO15">
            <v>591</v>
          </cell>
          <cell r="AQ15">
            <v>0</v>
          </cell>
          <cell r="AR15">
            <v>0</v>
          </cell>
          <cell r="AV15">
            <v>0</v>
          </cell>
        </row>
        <row r="16">
          <cell r="AQ16">
            <v>0</v>
          </cell>
          <cell r="AR16">
            <v>18</v>
          </cell>
          <cell r="AV16">
            <v>184</v>
          </cell>
        </row>
        <row r="17">
          <cell r="AK17">
            <v>50288</v>
          </cell>
          <cell r="AO17">
            <v>125595</v>
          </cell>
          <cell r="AQ17">
            <v>70173</v>
          </cell>
          <cell r="AR17">
            <v>0</v>
          </cell>
          <cell r="AV17">
            <v>0</v>
          </cell>
        </row>
        <row r="18">
          <cell r="AK18">
            <v>17000</v>
          </cell>
          <cell r="AO18">
            <v>1305</v>
          </cell>
          <cell r="AQ18">
            <v>0</v>
          </cell>
          <cell r="AR18">
            <v>0</v>
          </cell>
          <cell r="AV18">
            <v>0</v>
          </cell>
        </row>
        <row r="19">
          <cell r="AK19">
            <v>3107</v>
          </cell>
          <cell r="AO19">
            <v>0</v>
          </cell>
          <cell r="AQ19">
            <v>0</v>
          </cell>
          <cell r="AR19">
            <v>0</v>
          </cell>
          <cell r="AV19">
            <v>0</v>
          </cell>
        </row>
        <row r="20">
          <cell r="AK20">
            <v>4190</v>
          </cell>
          <cell r="AO20">
            <v>88024</v>
          </cell>
          <cell r="AQ20">
            <v>0</v>
          </cell>
          <cell r="AR20">
            <v>0</v>
          </cell>
          <cell r="AV20">
            <v>88024</v>
          </cell>
        </row>
        <row r="21">
          <cell r="AK21">
            <v>0</v>
          </cell>
          <cell r="AO21">
            <v>19589</v>
          </cell>
          <cell r="AQ21">
            <v>0</v>
          </cell>
          <cell r="AR21">
            <v>0</v>
          </cell>
          <cell r="AV21">
            <v>0</v>
          </cell>
        </row>
        <row r="22">
          <cell r="AK22">
            <v>4744</v>
          </cell>
          <cell r="AO22">
            <v>40642</v>
          </cell>
          <cell r="AQ22">
            <v>0</v>
          </cell>
          <cell r="AR22">
            <v>32312</v>
          </cell>
          <cell r="AV22">
            <v>0</v>
          </cell>
        </row>
        <row r="23">
          <cell r="AQ23">
            <v>70173</v>
          </cell>
          <cell r="AR23">
            <v>32312</v>
          </cell>
          <cell r="AV23">
            <v>88024</v>
          </cell>
        </row>
        <row r="24">
          <cell r="AK24">
            <v>0</v>
          </cell>
          <cell r="AO24">
            <v>12611</v>
          </cell>
          <cell r="AQ24">
            <v>0</v>
          </cell>
          <cell r="AR24">
            <v>0</v>
          </cell>
          <cell r="AV24">
            <v>12611</v>
          </cell>
        </row>
        <row r="25">
          <cell r="AK25">
            <v>3761</v>
          </cell>
          <cell r="AO25">
            <v>9585</v>
          </cell>
          <cell r="AQ25">
            <v>0</v>
          </cell>
          <cell r="AR25">
            <v>6939</v>
          </cell>
          <cell r="AV25">
            <v>123</v>
          </cell>
        </row>
        <row r="26">
          <cell r="AK26">
            <v>4575</v>
          </cell>
          <cell r="AO26">
            <v>18176</v>
          </cell>
          <cell r="AQ26">
            <v>8611</v>
          </cell>
          <cell r="AR26">
            <v>912</v>
          </cell>
          <cell r="AV26">
            <v>1420</v>
          </cell>
        </row>
        <row r="27">
          <cell r="AQ27">
            <v>8611</v>
          </cell>
          <cell r="AR27">
            <v>7851</v>
          </cell>
          <cell r="AV27">
            <v>14154</v>
          </cell>
        </row>
        <row r="28">
          <cell r="AK28">
            <v>2963</v>
          </cell>
          <cell r="AO28">
            <v>5648</v>
          </cell>
          <cell r="AQ28">
            <v>1307</v>
          </cell>
          <cell r="AR28">
            <v>852</v>
          </cell>
          <cell r="AV28">
            <v>1533</v>
          </cell>
        </row>
        <row r="29">
          <cell r="AK29">
            <v>1430</v>
          </cell>
          <cell r="AO29">
            <v>7537</v>
          </cell>
          <cell r="AQ29">
            <v>2221</v>
          </cell>
          <cell r="AR29">
            <v>924</v>
          </cell>
          <cell r="AV29">
            <v>2067</v>
          </cell>
        </row>
        <row r="30">
          <cell r="AK30">
            <v>747</v>
          </cell>
          <cell r="AO30">
            <v>9042</v>
          </cell>
          <cell r="AQ30">
            <v>2644</v>
          </cell>
          <cell r="AR30">
            <v>2954</v>
          </cell>
          <cell r="AV30">
            <v>1756</v>
          </cell>
        </row>
        <row r="31">
          <cell r="AK31">
            <v>5848</v>
          </cell>
          <cell r="AO31">
            <v>18624</v>
          </cell>
          <cell r="AQ31">
            <v>6389</v>
          </cell>
          <cell r="AR31">
            <v>3006</v>
          </cell>
          <cell r="AV31">
            <v>4854</v>
          </cell>
        </row>
        <row r="32">
          <cell r="AK32">
            <v>1417</v>
          </cell>
          <cell r="AO32">
            <v>6189</v>
          </cell>
          <cell r="AQ32">
            <v>2096</v>
          </cell>
          <cell r="AR32">
            <v>888</v>
          </cell>
          <cell r="AV32">
            <v>1060</v>
          </cell>
        </row>
        <row r="33">
          <cell r="AK33">
            <v>826</v>
          </cell>
          <cell r="AO33">
            <v>3621</v>
          </cell>
          <cell r="AQ33">
            <v>1320</v>
          </cell>
          <cell r="AR33">
            <v>556</v>
          </cell>
          <cell r="AV33">
            <v>963</v>
          </cell>
        </row>
        <row r="34">
          <cell r="AK34">
            <v>4581</v>
          </cell>
          <cell r="AO34">
            <v>13740</v>
          </cell>
          <cell r="AQ34">
            <v>6542</v>
          </cell>
          <cell r="AR34">
            <v>2761</v>
          </cell>
          <cell r="AV34">
            <v>0</v>
          </cell>
        </row>
        <row r="35">
          <cell r="AK35">
            <v>2478</v>
          </cell>
          <cell r="AO35">
            <v>8003</v>
          </cell>
          <cell r="AQ35">
            <v>2135</v>
          </cell>
          <cell r="AR35">
            <v>1062</v>
          </cell>
          <cell r="AV35">
            <v>2487</v>
          </cell>
        </row>
        <row r="36">
          <cell r="AK36">
            <v>1199</v>
          </cell>
          <cell r="AO36">
            <v>3053</v>
          </cell>
          <cell r="AQ36">
            <v>917</v>
          </cell>
          <cell r="AR36">
            <v>185</v>
          </cell>
          <cell r="AV36">
            <v>1127</v>
          </cell>
        </row>
        <row r="37">
          <cell r="AK37">
            <v>1642</v>
          </cell>
          <cell r="AO37">
            <v>6832</v>
          </cell>
          <cell r="AQ37">
            <v>2507</v>
          </cell>
          <cell r="AR37">
            <v>910</v>
          </cell>
          <cell r="AV37">
            <v>1567</v>
          </cell>
        </row>
        <row r="38">
          <cell r="AK38">
            <v>3119</v>
          </cell>
          <cell r="AO38">
            <v>7737</v>
          </cell>
          <cell r="AQ38">
            <v>1332</v>
          </cell>
          <cell r="AR38">
            <v>1382</v>
          </cell>
          <cell r="AV38">
            <v>1683</v>
          </cell>
        </row>
        <row r="39">
          <cell r="AK39">
            <v>7064</v>
          </cell>
          <cell r="AO39">
            <v>21146</v>
          </cell>
          <cell r="AQ39">
            <v>5966</v>
          </cell>
          <cell r="AR39">
            <v>4244</v>
          </cell>
          <cell r="AV39">
            <v>4633</v>
          </cell>
        </row>
        <row r="40">
          <cell r="AK40">
            <v>2485</v>
          </cell>
          <cell r="AO40">
            <v>10507</v>
          </cell>
          <cell r="AQ40">
            <v>2424</v>
          </cell>
          <cell r="AR40">
            <v>1827</v>
          </cell>
          <cell r="AV40">
            <v>4272</v>
          </cell>
        </row>
        <row r="41">
          <cell r="AK41">
            <v>8204</v>
          </cell>
          <cell r="AO41">
            <v>22157</v>
          </cell>
          <cell r="AQ41">
            <v>5045</v>
          </cell>
          <cell r="AR41">
            <v>3573</v>
          </cell>
          <cell r="AV41">
            <v>4369</v>
          </cell>
        </row>
        <row r="42">
          <cell r="AK42">
            <v>997</v>
          </cell>
          <cell r="AO42">
            <v>4368</v>
          </cell>
          <cell r="AQ42">
            <v>1084</v>
          </cell>
          <cell r="AR42">
            <v>633</v>
          </cell>
          <cell r="AV42">
            <v>1519</v>
          </cell>
        </row>
        <row r="43">
          <cell r="AK43">
            <v>2303</v>
          </cell>
          <cell r="AO43">
            <v>6566</v>
          </cell>
          <cell r="AQ43">
            <v>1825</v>
          </cell>
          <cell r="AR43">
            <v>904</v>
          </cell>
          <cell r="AV43">
            <v>1946</v>
          </cell>
        </row>
        <row r="44">
          <cell r="AK44">
            <v>13305</v>
          </cell>
          <cell r="AO44">
            <v>20118</v>
          </cell>
          <cell r="AQ44">
            <v>8415</v>
          </cell>
          <cell r="AR44">
            <v>4867</v>
          </cell>
          <cell r="AV44">
            <v>0</v>
          </cell>
        </row>
        <row r="45">
          <cell r="AK45">
            <v>1485</v>
          </cell>
          <cell r="AO45">
            <v>4179</v>
          </cell>
          <cell r="AQ45">
            <v>1095</v>
          </cell>
          <cell r="AR45">
            <v>411</v>
          </cell>
          <cell r="AV45">
            <v>1203</v>
          </cell>
        </row>
        <row r="46">
          <cell r="AK46">
            <v>0</v>
          </cell>
          <cell r="AO46">
            <v>0</v>
          </cell>
          <cell r="AQ46">
            <v>0</v>
          </cell>
          <cell r="AR46">
            <v>0</v>
          </cell>
          <cell r="AV46">
            <v>0</v>
          </cell>
        </row>
        <row r="47">
          <cell r="AK47">
            <v>1065</v>
          </cell>
          <cell r="AO47">
            <v>490</v>
          </cell>
          <cell r="AQ47">
            <v>0</v>
          </cell>
          <cell r="AR47">
            <v>0</v>
          </cell>
          <cell r="AV47">
            <v>0</v>
          </cell>
        </row>
        <row r="48">
          <cell r="AK48">
            <v>0</v>
          </cell>
          <cell r="AO48">
            <v>0</v>
          </cell>
          <cell r="AQ48">
            <v>0</v>
          </cell>
          <cell r="AR48">
            <v>0</v>
          </cell>
          <cell r="AV48">
            <v>0</v>
          </cell>
        </row>
        <row r="49">
          <cell r="AK49">
            <v>0</v>
          </cell>
          <cell r="AO49">
            <v>0</v>
          </cell>
          <cell r="AQ49">
            <v>0</v>
          </cell>
          <cell r="AR49">
            <v>0</v>
          </cell>
          <cell r="AV49">
            <v>0</v>
          </cell>
        </row>
        <row r="50">
          <cell r="AK50">
            <v>0</v>
          </cell>
          <cell r="AO50">
            <v>0</v>
          </cell>
          <cell r="AQ50">
            <v>0</v>
          </cell>
          <cell r="AR50">
            <v>0</v>
          </cell>
          <cell r="AV50">
            <v>0</v>
          </cell>
        </row>
        <row r="51">
          <cell r="AK51">
            <v>0</v>
          </cell>
          <cell r="AO51">
            <v>0</v>
          </cell>
          <cell r="AQ51">
            <v>0</v>
          </cell>
          <cell r="AR51">
            <v>0</v>
          </cell>
          <cell r="AV51">
            <v>0</v>
          </cell>
        </row>
        <row r="52">
          <cell r="AK52">
            <v>0</v>
          </cell>
          <cell r="AO52">
            <v>0</v>
          </cell>
          <cell r="AQ52">
            <v>0</v>
          </cell>
          <cell r="AR52">
            <v>0</v>
          </cell>
          <cell r="AV52">
            <v>0</v>
          </cell>
        </row>
        <row r="53">
          <cell r="AQ53">
            <v>55264</v>
          </cell>
          <cell r="AR53">
            <v>31939</v>
          </cell>
          <cell r="AV53">
            <v>37039</v>
          </cell>
        </row>
        <row r="54">
          <cell r="AQ54">
            <v>134048</v>
          </cell>
          <cell r="AR54">
            <v>72120</v>
          </cell>
          <cell r="AV54">
            <v>139401</v>
          </cell>
        </row>
        <row r="55">
          <cell r="AK55">
            <v>0</v>
          </cell>
          <cell r="AO55">
            <v>0</v>
          </cell>
          <cell r="AQ55">
            <v>0</v>
          </cell>
          <cell r="AR55">
            <v>0</v>
          </cell>
          <cell r="AV55">
            <v>0</v>
          </cell>
        </row>
        <row r="56">
          <cell r="AQ56">
            <v>0</v>
          </cell>
          <cell r="AR56">
            <v>0</v>
          </cell>
          <cell r="AV56">
            <v>0</v>
          </cell>
        </row>
        <row r="57">
          <cell r="AK57">
            <v>0</v>
          </cell>
          <cell r="AO57">
            <v>0</v>
          </cell>
          <cell r="AQ57">
            <v>0</v>
          </cell>
          <cell r="AR57">
            <v>0</v>
          </cell>
          <cell r="AV57">
            <v>0</v>
          </cell>
        </row>
        <row r="58">
          <cell r="AQ58">
            <v>0</v>
          </cell>
          <cell r="AR58">
            <v>0</v>
          </cell>
          <cell r="AV58">
            <v>0</v>
          </cell>
        </row>
        <row r="59">
          <cell r="AK59">
            <v>9469</v>
          </cell>
          <cell r="AO59">
            <v>16176</v>
          </cell>
          <cell r="AQ59">
            <v>3817</v>
          </cell>
          <cell r="AR59">
            <v>4203</v>
          </cell>
          <cell r="AV59">
            <v>2049</v>
          </cell>
        </row>
        <row r="60">
          <cell r="AK60">
            <v>0</v>
          </cell>
          <cell r="AO60">
            <v>13</v>
          </cell>
          <cell r="AQ60">
            <v>4</v>
          </cell>
          <cell r="AR60">
            <v>0</v>
          </cell>
          <cell r="AV60">
            <v>0</v>
          </cell>
        </row>
        <row r="61">
          <cell r="AK61">
            <v>0</v>
          </cell>
          <cell r="AO61">
            <v>114</v>
          </cell>
          <cell r="AQ61">
            <v>56</v>
          </cell>
          <cell r="AR61">
            <v>0</v>
          </cell>
          <cell r="AV61">
            <v>25</v>
          </cell>
        </row>
        <row r="62">
          <cell r="AK62">
            <v>0</v>
          </cell>
          <cell r="AO62">
            <v>291</v>
          </cell>
          <cell r="AQ62">
            <v>0</v>
          </cell>
          <cell r="AR62">
            <v>0</v>
          </cell>
          <cell r="AV62">
            <v>0</v>
          </cell>
        </row>
        <row r="63">
          <cell r="AK63">
            <v>827</v>
          </cell>
          <cell r="AO63">
            <v>1739</v>
          </cell>
          <cell r="AQ63">
            <v>922</v>
          </cell>
          <cell r="AR63">
            <v>0</v>
          </cell>
          <cell r="AV63">
            <v>370</v>
          </cell>
        </row>
        <row r="64">
          <cell r="AK64">
            <v>0</v>
          </cell>
          <cell r="AO64">
            <v>0</v>
          </cell>
          <cell r="AQ64">
            <v>0</v>
          </cell>
          <cell r="AR64">
            <v>0</v>
          </cell>
          <cell r="AV64">
            <v>0</v>
          </cell>
        </row>
        <row r="65">
          <cell r="AQ65">
            <v>4799</v>
          </cell>
          <cell r="AR65">
            <v>4203</v>
          </cell>
          <cell r="AV65">
            <v>2444</v>
          </cell>
        </row>
        <row r="66">
          <cell r="AK66">
            <v>0</v>
          </cell>
          <cell r="AO66">
            <v>6320</v>
          </cell>
          <cell r="AQ66">
            <v>703</v>
          </cell>
          <cell r="AR66">
            <v>0</v>
          </cell>
          <cell r="AV66">
            <v>1000</v>
          </cell>
        </row>
        <row r="67">
          <cell r="AK67">
            <v>1302</v>
          </cell>
          <cell r="AO67">
            <v>6835</v>
          </cell>
          <cell r="AQ67">
            <v>1735</v>
          </cell>
          <cell r="AR67">
            <v>0</v>
          </cell>
          <cell r="AV67">
            <v>1062</v>
          </cell>
        </row>
        <row r="68">
          <cell r="AK68">
            <v>0</v>
          </cell>
          <cell r="AO68">
            <v>0</v>
          </cell>
          <cell r="AQ68">
            <v>0</v>
          </cell>
          <cell r="AR68">
            <v>0</v>
          </cell>
          <cell r="AV68">
            <v>0</v>
          </cell>
        </row>
        <row r="69">
          <cell r="AK69">
            <v>0</v>
          </cell>
          <cell r="AO69">
            <v>0</v>
          </cell>
          <cell r="AQ69">
            <v>0</v>
          </cell>
          <cell r="AR69">
            <v>0</v>
          </cell>
          <cell r="AV69">
            <v>0</v>
          </cell>
        </row>
        <row r="70">
          <cell r="AK70">
            <v>0</v>
          </cell>
          <cell r="AO70">
            <v>0</v>
          </cell>
          <cell r="AQ70">
            <v>0</v>
          </cell>
          <cell r="AR70">
            <v>0</v>
          </cell>
          <cell r="AV70">
            <v>0</v>
          </cell>
        </row>
        <row r="71">
          <cell r="AK71">
            <v>0</v>
          </cell>
          <cell r="AO71">
            <v>0</v>
          </cell>
          <cell r="AQ71">
            <v>0</v>
          </cell>
          <cell r="AR71">
            <v>0</v>
          </cell>
          <cell r="AV71">
            <v>0</v>
          </cell>
        </row>
        <row r="72">
          <cell r="AK72">
            <v>0</v>
          </cell>
          <cell r="AO72">
            <v>0</v>
          </cell>
          <cell r="AQ72">
            <v>0</v>
          </cell>
          <cell r="AR72">
            <v>0</v>
          </cell>
          <cell r="AV72">
            <v>0</v>
          </cell>
        </row>
        <row r="73">
          <cell r="AK73">
            <v>0</v>
          </cell>
          <cell r="AO73">
            <v>0</v>
          </cell>
          <cell r="AQ73">
            <v>0</v>
          </cell>
          <cell r="AR73">
            <v>0</v>
          </cell>
          <cell r="AV73">
            <v>0</v>
          </cell>
        </row>
        <row r="74">
          <cell r="AK74">
            <v>0</v>
          </cell>
          <cell r="AO74">
            <v>944</v>
          </cell>
          <cell r="AQ74">
            <v>0</v>
          </cell>
          <cell r="AR74">
            <v>0</v>
          </cell>
          <cell r="AV74">
            <v>0</v>
          </cell>
        </row>
        <row r="75">
          <cell r="AK75">
            <v>0</v>
          </cell>
          <cell r="AO75">
            <v>237</v>
          </cell>
          <cell r="AQ75">
            <v>0</v>
          </cell>
          <cell r="AR75">
            <v>0</v>
          </cell>
          <cell r="AV75">
            <v>236</v>
          </cell>
        </row>
        <row r="76">
          <cell r="AK76">
            <v>0</v>
          </cell>
          <cell r="AO76">
            <v>2143</v>
          </cell>
          <cell r="AQ76">
            <v>0</v>
          </cell>
          <cell r="AR76">
            <v>0</v>
          </cell>
          <cell r="AV76">
            <v>2143</v>
          </cell>
        </row>
        <row r="77">
          <cell r="AK77">
            <v>0</v>
          </cell>
          <cell r="AO77">
            <v>0</v>
          </cell>
          <cell r="AQ77">
            <v>0</v>
          </cell>
          <cell r="AR77">
            <v>0</v>
          </cell>
          <cell r="AV77">
            <v>0</v>
          </cell>
        </row>
        <row r="78">
          <cell r="AK78">
            <v>0</v>
          </cell>
          <cell r="AO78">
            <v>0</v>
          </cell>
          <cell r="AQ78">
            <v>0</v>
          </cell>
          <cell r="AR78">
            <v>0</v>
          </cell>
          <cell r="AV78">
            <v>0</v>
          </cell>
        </row>
        <row r="79">
          <cell r="AK79">
            <v>0</v>
          </cell>
          <cell r="AO79">
            <v>0</v>
          </cell>
          <cell r="AQ79">
            <v>0</v>
          </cell>
          <cell r="AR79">
            <v>0</v>
          </cell>
          <cell r="AV79">
            <v>0</v>
          </cell>
        </row>
        <row r="80">
          <cell r="AK80">
            <v>0</v>
          </cell>
          <cell r="AO80">
            <v>5172</v>
          </cell>
          <cell r="AQ80">
            <v>716</v>
          </cell>
          <cell r="AR80">
            <v>2065</v>
          </cell>
          <cell r="AV80">
            <v>2193</v>
          </cell>
        </row>
        <row r="81">
          <cell r="AK81">
            <v>0</v>
          </cell>
          <cell r="AO81">
            <v>37</v>
          </cell>
          <cell r="AQ81">
            <v>0</v>
          </cell>
          <cell r="AR81">
            <v>0</v>
          </cell>
          <cell r="AV81">
            <v>37</v>
          </cell>
        </row>
        <row r="82">
          <cell r="AK82">
            <v>0</v>
          </cell>
          <cell r="AO82">
            <v>0</v>
          </cell>
          <cell r="AQ82">
            <v>0</v>
          </cell>
          <cell r="AR82">
            <v>0</v>
          </cell>
          <cell r="AV82">
            <v>0</v>
          </cell>
        </row>
        <row r="83">
          <cell r="AK83">
            <v>0</v>
          </cell>
          <cell r="AO83">
            <v>487</v>
          </cell>
          <cell r="AQ83">
            <v>0</v>
          </cell>
          <cell r="AR83">
            <v>0</v>
          </cell>
          <cell r="AV83">
            <v>0</v>
          </cell>
        </row>
        <row r="84">
          <cell r="AK84">
            <v>0</v>
          </cell>
          <cell r="AO84">
            <v>0</v>
          </cell>
          <cell r="AQ84">
            <v>0</v>
          </cell>
          <cell r="AR84">
            <v>0</v>
          </cell>
          <cell r="AV84">
            <v>0</v>
          </cell>
        </row>
        <row r="85">
          <cell r="AK85">
            <v>0</v>
          </cell>
          <cell r="AO85">
            <v>14</v>
          </cell>
          <cell r="AQ85">
            <v>0</v>
          </cell>
          <cell r="AR85">
            <v>0</v>
          </cell>
          <cell r="AV85">
            <v>0</v>
          </cell>
        </row>
        <row r="86">
          <cell r="AK86">
            <v>0</v>
          </cell>
          <cell r="AO86">
            <v>0</v>
          </cell>
          <cell r="AQ86">
            <v>0</v>
          </cell>
          <cell r="AR86">
            <v>0</v>
          </cell>
          <cell r="AV86">
            <v>0</v>
          </cell>
        </row>
        <row r="87">
          <cell r="AK87">
            <v>0</v>
          </cell>
          <cell r="AO87">
            <v>0</v>
          </cell>
          <cell r="AQ87">
            <v>0</v>
          </cell>
          <cell r="AR87">
            <v>0</v>
          </cell>
          <cell r="AV87">
            <v>0</v>
          </cell>
        </row>
        <row r="88">
          <cell r="AK88">
            <v>0</v>
          </cell>
          <cell r="AO88">
            <v>0</v>
          </cell>
          <cell r="AQ88">
            <v>0</v>
          </cell>
          <cell r="AR88">
            <v>0</v>
          </cell>
          <cell r="AV88">
            <v>0</v>
          </cell>
        </row>
        <row r="89">
          <cell r="AK89">
            <v>0</v>
          </cell>
          <cell r="AO89">
            <v>876</v>
          </cell>
          <cell r="AQ89">
            <v>0</v>
          </cell>
          <cell r="AR89">
            <v>0</v>
          </cell>
          <cell r="AV89">
            <v>876</v>
          </cell>
        </row>
        <row r="90">
          <cell r="AK90">
            <v>0</v>
          </cell>
          <cell r="AO90">
            <v>0</v>
          </cell>
          <cell r="AQ90">
            <v>0</v>
          </cell>
          <cell r="AR90">
            <v>0</v>
          </cell>
          <cell r="AV90">
            <v>0</v>
          </cell>
        </row>
        <row r="91">
          <cell r="AK91">
            <v>0</v>
          </cell>
          <cell r="AO91">
            <v>0</v>
          </cell>
          <cell r="AQ91">
            <v>0</v>
          </cell>
          <cell r="AR91">
            <v>0</v>
          </cell>
          <cell r="AV91">
            <v>0</v>
          </cell>
        </row>
        <row r="92">
          <cell r="AK92">
            <v>0</v>
          </cell>
          <cell r="AO92">
            <v>352</v>
          </cell>
          <cell r="AQ92">
            <v>0</v>
          </cell>
          <cell r="AR92">
            <v>0</v>
          </cell>
          <cell r="AV92">
            <v>0</v>
          </cell>
        </row>
        <row r="93">
          <cell r="AK93">
            <v>0</v>
          </cell>
          <cell r="AO93">
            <v>68</v>
          </cell>
          <cell r="AQ93">
            <v>0</v>
          </cell>
          <cell r="AR93">
            <v>0</v>
          </cell>
          <cell r="AV93">
            <v>0</v>
          </cell>
        </row>
        <row r="94">
          <cell r="AK94">
            <v>0</v>
          </cell>
          <cell r="AO94">
            <v>0</v>
          </cell>
          <cell r="AQ94">
            <v>0</v>
          </cell>
          <cell r="AR94">
            <v>0</v>
          </cell>
          <cell r="AV94">
            <v>0</v>
          </cell>
        </row>
        <row r="95">
          <cell r="AK95">
            <v>0</v>
          </cell>
          <cell r="AO95">
            <v>0</v>
          </cell>
          <cell r="AQ95">
            <v>0</v>
          </cell>
          <cell r="AR95">
            <v>0</v>
          </cell>
          <cell r="AV95">
            <v>0</v>
          </cell>
        </row>
        <row r="96">
          <cell r="AK96">
            <v>0</v>
          </cell>
          <cell r="AO96">
            <v>0</v>
          </cell>
          <cell r="AQ96">
            <v>0</v>
          </cell>
          <cell r="AR96">
            <v>0</v>
          </cell>
          <cell r="AV96">
            <v>0</v>
          </cell>
        </row>
        <row r="97">
          <cell r="AK97">
            <v>0</v>
          </cell>
          <cell r="AO97">
            <v>0</v>
          </cell>
          <cell r="AQ97">
            <v>0</v>
          </cell>
          <cell r="AR97">
            <v>0</v>
          </cell>
          <cell r="AV97">
            <v>0</v>
          </cell>
        </row>
        <row r="98">
          <cell r="AK98">
            <v>0</v>
          </cell>
          <cell r="AO98">
            <v>0</v>
          </cell>
          <cell r="AQ98">
            <v>0</v>
          </cell>
          <cell r="AR98">
            <v>0</v>
          </cell>
          <cell r="AV98">
            <v>0</v>
          </cell>
        </row>
        <row r="100">
          <cell r="D100">
            <v>1016593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J110"/>
  <sheetViews>
    <sheetView view="pageBreakPreview" zoomScale="40" zoomScaleNormal="50" zoomScaleSheetLayoutView="40" workbookViewId="0">
      <pane xSplit="4" ySplit="17" topLeftCell="AJ18" activePane="bottomRight" state="frozen"/>
      <selection activeCell="BA105" sqref="BA105"/>
      <selection pane="topRight" activeCell="BA105" sqref="BA105"/>
      <selection pane="bottomLeft" activeCell="BA105" sqref="BA105"/>
      <selection pane="bottomRight" activeCell="BB5" sqref="BB5"/>
    </sheetView>
  </sheetViews>
  <sheetFormatPr defaultRowHeight="26.25"/>
  <cols>
    <col min="1" max="1" width="4.33203125" style="2" customWidth="1"/>
    <col min="2" max="2" width="68.5546875" style="2" customWidth="1"/>
    <col min="3" max="3" width="6.5546875" style="2" hidden="1" customWidth="1"/>
    <col min="4" max="4" width="20.5546875" style="2" customWidth="1"/>
    <col min="5" max="5" width="17.33203125" style="2" customWidth="1"/>
    <col min="6" max="6" width="16.77734375" style="2" customWidth="1"/>
    <col min="7" max="7" width="20.44140625" style="2" customWidth="1"/>
    <col min="8" max="8" width="17.6640625" style="2" customWidth="1"/>
    <col min="9" max="9" width="22.33203125" style="2" customWidth="1"/>
    <col min="10" max="10" width="17.109375" style="2" customWidth="1"/>
    <col min="11" max="11" width="14.88671875" style="2" customWidth="1"/>
    <col min="12" max="12" width="20.77734375" style="2" customWidth="1"/>
    <col min="13" max="13" width="14.88671875" style="2" customWidth="1"/>
    <col min="14" max="14" width="21.5546875" style="2" customWidth="1"/>
    <col min="15" max="15" width="18.44140625" style="2" customWidth="1"/>
    <col min="16" max="16" width="16.5546875" style="2" customWidth="1"/>
    <col min="17" max="17" width="22.21875" style="2" customWidth="1"/>
    <col min="18" max="18" width="18.21875" style="2" customWidth="1"/>
    <col min="19" max="19" width="17.77734375" style="2" hidden="1" customWidth="1"/>
    <col min="20" max="20" width="19.88671875" style="2" customWidth="1"/>
    <col min="21" max="21" width="13.5546875" style="2" customWidth="1"/>
    <col min="22" max="22" width="16.33203125" style="2" customWidth="1"/>
    <col min="23" max="23" width="20.88671875" style="2" customWidth="1"/>
    <col min="24" max="24" width="13.5546875" style="2" customWidth="1"/>
    <col min="25" max="25" width="17.77734375" style="2" customWidth="1"/>
    <col min="26" max="26" width="19.33203125" style="2" customWidth="1"/>
    <col min="27" max="27" width="13.77734375" style="2" bestFit="1" customWidth="1"/>
    <col min="28" max="28" width="21.109375" style="2" customWidth="1"/>
    <col min="29" max="29" width="14.21875" style="2" customWidth="1"/>
    <col min="30" max="30" width="19.6640625" style="2" customWidth="1"/>
    <col min="31" max="31" width="18.21875" style="2" customWidth="1"/>
    <col min="32" max="32" width="18.77734375" style="2" customWidth="1"/>
    <col min="33" max="33" width="21.5546875" style="2" customWidth="1"/>
    <col min="34" max="34" width="17.88671875" style="2" bestFit="1" customWidth="1"/>
    <col min="35" max="35" width="16.33203125" style="2" customWidth="1"/>
    <col min="36" max="36" width="10.6640625" style="2" bestFit="1" customWidth="1"/>
    <col min="37" max="37" width="13.77734375" style="2" bestFit="1" customWidth="1"/>
    <col min="38" max="38" width="22.44140625" style="2" customWidth="1"/>
    <col min="39" max="39" width="14.5546875" style="2" customWidth="1"/>
    <col min="40" max="40" width="14.5546875" style="2" hidden="1" customWidth="1"/>
    <col min="41" max="41" width="18.109375" style="2" hidden="1" customWidth="1"/>
    <col min="42" max="42" width="16.77734375" style="2" hidden="1" customWidth="1"/>
    <col min="43" max="43" width="14.5546875" style="2" hidden="1" customWidth="1"/>
    <col min="44" max="44" width="19.109375" style="2" hidden="1" customWidth="1"/>
    <col min="45" max="45" width="18.77734375" style="2" hidden="1" customWidth="1"/>
    <col min="46" max="46" width="14.109375" style="2" hidden="1" customWidth="1"/>
    <col min="47" max="47" width="18.6640625" style="2" hidden="1" customWidth="1"/>
    <col min="48" max="48" width="18" style="2" hidden="1" customWidth="1"/>
    <col min="49" max="49" width="21.6640625" style="2" customWidth="1"/>
    <col min="50" max="50" width="15.88671875" style="2" customWidth="1"/>
    <col min="51" max="53" width="15.109375" style="2" customWidth="1"/>
    <col min="54" max="54" width="20.109375" style="2" customWidth="1"/>
    <col min="55" max="55" width="15.109375" style="2" customWidth="1"/>
    <col min="56" max="58" width="18.44140625" style="2" customWidth="1"/>
    <col min="59" max="59" width="24.5546875" style="2" customWidth="1"/>
    <col min="60" max="60" width="18.44140625" style="2" customWidth="1"/>
    <col min="61" max="61" width="66.21875" style="2" customWidth="1"/>
    <col min="62" max="62" width="26.21875" style="3" customWidth="1"/>
    <col min="63" max="16384" width="8.88671875" style="2"/>
  </cols>
  <sheetData>
    <row r="1" spans="1:62" ht="97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"/>
      <c r="AK1" s="1"/>
      <c r="AL1" s="1"/>
      <c r="AM1" s="1"/>
      <c r="BB1" s="108" t="s">
        <v>209</v>
      </c>
      <c r="BC1" s="109"/>
      <c r="BD1" s="109"/>
      <c r="BE1" s="109"/>
      <c r="BF1" s="109"/>
      <c r="BG1" s="109"/>
      <c r="BH1" s="109"/>
      <c r="BI1" s="109"/>
    </row>
    <row r="2" spans="1:62" ht="33" hidden="1">
      <c r="B2" s="4"/>
    </row>
    <row r="3" spans="1:62" ht="33" hidden="1">
      <c r="B3" s="4"/>
    </row>
    <row r="4" spans="1:62" ht="33" hidden="1">
      <c r="B4" s="4"/>
    </row>
    <row r="5" spans="1:62">
      <c r="D5" s="5"/>
      <c r="E5" s="5"/>
      <c r="F5" s="5"/>
      <c r="G5" s="5"/>
      <c r="H5" s="5"/>
      <c r="I5" s="5"/>
      <c r="J5" s="5"/>
      <c r="K5" s="5"/>
      <c r="L5" s="5"/>
      <c r="M5" s="5"/>
      <c r="AP5" s="2">
        <v>10</v>
      </c>
    </row>
    <row r="6" spans="1:62" s="6" customFormat="1" ht="39.75" customHeight="1">
      <c r="A6" s="98" t="s">
        <v>1</v>
      </c>
      <c r="B6" s="98" t="s">
        <v>2</v>
      </c>
      <c r="C6" s="111" t="s">
        <v>3</v>
      </c>
      <c r="D6" s="98" t="s">
        <v>4</v>
      </c>
      <c r="E6" s="97" t="s">
        <v>5</v>
      </c>
      <c r="F6" s="97"/>
      <c r="G6" s="97"/>
      <c r="H6" s="97"/>
      <c r="I6" s="98" t="s">
        <v>6</v>
      </c>
      <c r="J6" s="97" t="s">
        <v>5</v>
      </c>
      <c r="K6" s="97"/>
      <c r="L6" s="97"/>
      <c r="M6" s="97"/>
      <c r="N6" s="98" t="s">
        <v>7</v>
      </c>
      <c r="O6" s="101" t="s">
        <v>8</v>
      </c>
      <c r="P6" s="102"/>
      <c r="Q6" s="102"/>
      <c r="R6" s="103"/>
      <c r="S6" s="101" t="s">
        <v>9</v>
      </c>
      <c r="T6" s="90" t="s">
        <v>10</v>
      </c>
      <c r="U6" s="101" t="s">
        <v>8</v>
      </c>
      <c r="V6" s="102"/>
      <c r="W6" s="102"/>
      <c r="X6" s="103"/>
      <c r="Y6" s="105" t="s">
        <v>11</v>
      </c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7"/>
      <c r="AN6" s="84" t="s">
        <v>12</v>
      </c>
      <c r="AO6" s="85"/>
      <c r="AP6" s="86"/>
      <c r="AQ6" s="78" t="s">
        <v>13</v>
      </c>
      <c r="AR6" s="79"/>
      <c r="AS6" s="80"/>
      <c r="AT6" s="84" t="s">
        <v>14</v>
      </c>
      <c r="AU6" s="85"/>
      <c r="AV6" s="86"/>
      <c r="AW6" s="90" t="s">
        <v>15</v>
      </c>
      <c r="AX6" s="84" t="s">
        <v>16</v>
      </c>
      <c r="AY6" s="85"/>
      <c r="AZ6" s="85"/>
      <c r="BA6" s="85"/>
      <c r="BB6" s="85"/>
      <c r="BC6" s="85"/>
      <c r="BD6" s="85"/>
      <c r="BE6" s="85"/>
      <c r="BF6" s="85"/>
      <c r="BG6" s="85"/>
      <c r="BH6" s="86"/>
      <c r="BI6" s="113" t="s">
        <v>17</v>
      </c>
    </row>
    <row r="7" spans="1:62" s="6" customFormat="1" ht="75.75" customHeight="1">
      <c r="A7" s="99"/>
      <c r="B7" s="99"/>
      <c r="C7" s="112"/>
      <c r="D7" s="99"/>
      <c r="E7" s="97" t="s">
        <v>18</v>
      </c>
      <c r="F7" s="96" t="s">
        <v>19</v>
      </c>
      <c r="G7" s="90" t="s">
        <v>20</v>
      </c>
      <c r="H7" s="97" t="s">
        <v>21</v>
      </c>
      <c r="I7" s="99"/>
      <c r="J7" s="97" t="s">
        <v>18</v>
      </c>
      <c r="K7" s="96" t="s">
        <v>19</v>
      </c>
      <c r="L7" s="90" t="s">
        <v>20</v>
      </c>
      <c r="M7" s="97" t="s">
        <v>21</v>
      </c>
      <c r="N7" s="99"/>
      <c r="O7" s="97" t="s">
        <v>18</v>
      </c>
      <c r="P7" s="96" t="s">
        <v>19</v>
      </c>
      <c r="Q7" s="90" t="s">
        <v>20</v>
      </c>
      <c r="R7" s="97" t="s">
        <v>21</v>
      </c>
      <c r="S7" s="104"/>
      <c r="T7" s="91"/>
      <c r="U7" s="97" t="s">
        <v>18</v>
      </c>
      <c r="V7" s="96" t="s">
        <v>19</v>
      </c>
      <c r="W7" s="90" t="s">
        <v>20</v>
      </c>
      <c r="X7" s="97" t="s">
        <v>21</v>
      </c>
      <c r="Y7" s="90" t="s">
        <v>22</v>
      </c>
      <c r="Z7" s="101" t="s">
        <v>5</v>
      </c>
      <c r="AA7" s="102"/>
      <c r="AB7" s="102"/>
      <c r="AC7" s="102"/>
      <c r="AD7" s="90" t="s">
        <v>23</v>
      </c>
      <c r="AE7" s="97" t="s">
        <v>5</v>
      </c>
      <c r="AF7" s="97"/>
      <c r="AG7" s="97"/>
      <c r="AH7" s="97"/>
      <c r="AI7" s="90" t="s">
        <v>24</v>
      </c>
      <c r="AJ7" s="97" t="s">
        <v>5</v>
      </c>
      <c r="AK7" s="97"/>
      <c r="AL7" s="97"/>
      <c r="AM7" s="97"/>
      <c r="AN7" s="87"/>
      <c r="AO7" s="88"/>
      <c r="AP7" s="89"/>
      <c r="AQ7" s="81"/>
      <c r="AR7" s="82"/>
      <c r="AS7" s="83"/>
      <c r="AT7" s="87"/>
      <c r="AU7" s="88"/>
      <c r="AV7" s="89"/>
      <c r="AW7" s="91"/>
      <c r="AX7" s="93"/>
      <c r="AY7" s="94"/>
      <c r="AZ7" s="94"/>
      <c r="BA7" s="94"/>
      <c r="BB7" s="94"/>
      <c r="BC7" s="94"/>
      <c r="BD7" s="94"/>
      <c r="BE7" s="94"/>
      <c r="BF7" s="94"/>
      <c r="BG7" s="94"/>
      <c r="BH7" s="95"/>
      <c r="BI7" s="113"/>
    </row>
    <row r="8" spans="1:62" s="8" customFormat="1" ht="52.5" customHeight="1">
      <c r="A8" s="99"/>
      <c r="B8" s="99"/>
      <c r="C8" s="112"/>
      <c r="D8" s="99"/>
      <c r="E8" s="97"/>
      <c r="F8" s="96"/>
      <c r="G8" s="91"/>
      <c r="H8" s="97"/>
      <c r="I8" s="99"/>
      <c r="J8" s="97"/>
      <c r="K8" s="96"/>
      <c r="L8" s="91"/>
      <c r="M8" s="97"/>
      <c r="N8" s="99"/>
      <c r="O8" s="97"/>
      <c r="P8" s="96"/>
      <c r="Q8" s="91"/>
      <c r="R8" s="97"/>
      <c r="S8" s="76" t="s">
        <v>25</v>
      </c>
      <c r="T8" s="91"/>
      <c r="U8" s="97"/>
      <c r="V8" s="96"/>
      <c r="W8" s="91"/>
      <c r="X8" s="97"/>
      <c r="Y8" s="91"/>
      <c r="Z8" s="98" t="s">
        <v>18</v>
      </c>
      <c r="AA8" s="98" t="s">
        <v>19</v>
      </c>
      <c r="AB8" s="90" t="s">
        <v>20</v>
      </c>
      <c r="AC8" s="98" t="s">
        <v>21</v>
      </c>
      <c r="AD8" s="91"/>
      <c r="AE8" s="98" t="s">
        <v>18</v>
      </c>
      <c r="AF8" s="98" t="s">
        <v>19</v>
      </c>
      <c r="AG8" s="90" t="s">
        <v>20</v>
      </c>
      <c r="AH8" s="98" t="s">
        <v>21</v>
      </c>
      <c r="AI8" s="91"/>
      <c r="AJ8" s="98" t="s">
        <v>18</v>
      </c>
      <c r="AK8" s="98" t="s">
        <v>19</v>
      </c>
      <c r="AL8" s="90" t="s">
        <v>20</v>
      </c>
      <c r="AM8" s="98" t="s">
        <v>21</v>
      </c>
      <c r="AN8" s="76" t="s">
        <v>25</v>
      </c>
      <c r="AO8" s="72" t="s">
        <v>8</v>
      </c>
      <c r="AP8" s="72"/>
      <c r="AQ8" s="76" t="s">
        <v>25</v>
      </c>
      <c r="AR8" s="72" t="s">
        <v>8</v>
      </c>
      <c r="AS8" s="72"/>
      <c r="AT8" s="76" t="s">
        <v>25</v>
      </c>
      <c r="AU8" s="72" t="s">
        <v>8</v>
      </c>
      <c r="AV8" s="72"/>
      <c r="AW8" s="91"/>
      <c r="AX8" s="87"/>
      <c r="AY8" s="88"/>
      <c r="AZ8" s="88"/>
      <c r="BA8" s="88"/>
      <c r="BB8" s="88"/>
      <c r="BC8" s="88"/>
      <c r="BD8" s="88"/>
      <c r="BE8" s="88"/>
      <c r="BF8" s="88"/>
      <c r="BG8" s="88"/>
      <c r="BH8" s="89"/>
      <c r="BI8" s="113"/>
      <c r="BJ8" s="7"/>
    </row>
    <row r="9" spans="1:62" s="9" customFormat="1" ht="50.25" customHeight="1">
      <c r="A9" s="99"/>
      <c r="B9" s="99"/>
      <c r="C9" s="112"/>
      <c r="D9" s="99"/>
      <c r="E9" s="97"/>
      <c r="F9" s="96"/>
      <c r="G9" s="91"/>
      <c r="H9" s="97"/>
      <c r="I9" s="99"/>
      <c r="J9" s="97"/>
      <c r="K9" s="96"/>
      <c r="L9" s="91"/>
      <c r="M9" s="97"/>
      <c r="N9" s="99"/>
      <c r="O9" s="97"/>
      <c r="P9" s="96"/>
      <c r="Q9" s="91"/>
      <c r="R9" s="97"/>
      <c r="S9" s="76"/>
      <c r="T9" s="91"/>
      <c r="U9" s="97"/>
      <c r="V9" s="96"/>
      <c r="W9" s="91"/>
      <c r="X9" s="97"/>
      <c r="Y9" s="91"/>
      <c r="Z9" s="99"/>
      <c r="AA9" s="99"/>
      <c r="AB9" s="91"/>
      <c r="AC9" s="99"/>
      <c r="AD9" s="91"/>
      <c r="AE9" s="99"/>
      <c r="AF9" s="99"/>
      <c r="AG9" s="91"/>
      <c r="AH9" s="99"/>
      <c r="AI9" s="91"/>
      <c r="AJ9" s="99"/>
      <c r="AK9" s="99"/>
      <c r="AL9" s="91"/>
      <c r="AM9" s="99"/>
      <c r="AN9" s="76"/>
      <c r="AO9" s="77" t="s">
        <v>26</v>
      </c>
      <c r="AP9" s="77" t="s">
        <v>27</v>
      </c>
      <c r="AQ9" s="76"/>
      <c r="AR9" s="77" t="s">
        <v>26</v>
      </c>
      <c r="AS9" s="77" t="s">
        <v>27</v>
      </c>
      <c r="AT9" s="76"/>
      <c r="AU9" s="77" t="s">
        <v>26</v>
      </c>
      <c r="AV9" s="77" t="s">
        <v>27</v>
      </c>
      <c r="AW9" s="91"/>
      <c r="AX9" s="69" t="s">
        <v>22</v>
      </c>
      <c r="AY9" s="69" t="s">
        <v>28</v>
      </c>
      <c r="AZ9" s="72" t="s">
        <v>8</v>
      </c>
      <c r="BA9" s="72"/>
      <c r="BB9" s="72"/>
      <c r="BC9" s="72"/>
      <c r="BD9" s="69" t="s">
        <v>29</v>
      </c>
      <c r="BE9" s="73" t="s">
        <v>8</v>
      </c>
      <c r="BF9" s="74"/>
      <c r="BG9" s="74"/>
      <c r="BH9" s="75"/>
      <c r="BI9" s="113"/>
    </row>
    <row r="10" spans="1:62" s="9" customFormat="1" ht="72" customHeight="1">
      <c r="A10" s="99"/>
      <c r="B10" s="99"/>
      <c r="C10" s="112"/>
      <c r="D10" s="99"/>
      <c r="E10" s="97"/>
      <c r="F10" s="96"/>
      <c r="G10" s="91"/>
      <c r="H10" s="97"/>
      <c r="I10" s="99"/>
      <c r="J10" s="97"/>
      <c r="K10" s="96"/>
      <c r="L10" s="91"/>
      <c r="M10" s="97"/>
      <c r="N10" s="99"/>
      <c r="O10" s="97"/>
      <c r="P10" s="96"/>
      <c r="Q10" s="91"/>
      <c r="R10" s="97"/>
      <c r="S10" s="76"/>
      <c r="T10" s="91"/>
      <c r="U10" s="97"/>
      <c r="V10" s="96"/>
      <c r="W10" s="91"/>
      <c r="X10" s="97"/>
      <c r="Y10" s="91"/>
      <c r="Z10" s="99"/>
      <c r="AA10" s="99"/>
      <c r="AB10" s="91"/>
      <c r="AC10" s="99"/>
      <c r="AD10" s="91"/>
      <c r="AE10" s="99"/>
      <c r="AF10" s="99"/>
      <c r="AG10" s="91"/>
      <c r="AH10" s="99"/>
      <c r="AI10" s="91"/>
      <c r="AJ10" s="99"/>
      <c r="AK10" s="99"/>
      <c r="AL10" s="91"/>
      <c r="AM10" s="99"/>
      <c r="AN10" s="76"/>
      <c r="AO10" s="77"/>
      <c r="AP10" s="77"/>
      <c r="AQ10" s="76"/>
      <c r="AR10" s="77"/>
      <c r="AS10" s="77"/>
      <c r="AT10" s="76"/>
      <c r="AU10" s="77"/>
      <c r="AV10" s="77"/>
      <c r="AW10" s="91"/>
      <c r="AX10" s="70"/>
      <c r="AY10" s="70"/>
      <c r="AZ10" s="69" t="s">
        <v>18</v>
      </c>
      <c r="BA10" s="69" t="s">
        <v>19</v>
      </c>
      <c r="BB10" s="69" t="s">
        <v>20</v>
      </c>
      <c r="BC10" s="72" t="s">
        <v>21</v>
      </c>
      <c r="BD10" s="70"/>
      <c r="BE10" s="69" t="s">
        <v>18</v>
      </c>
      <c r="BF10" s="69" t="s">
        <v>19</v>
      </c>
      <c r="BG10" s="69" t="s">
        <v>20</v>
      </c>
      <c r="BH10" s="72" t="s">
        <v>21</v>
      </c>
      <c r="BI10" s="113"/>
    </row>
    <row r="11" spans="1:62" s="9" customFormat="1" ht="9" customHeight="1">
      <c r="A11" s="99"/>
      <c r="B11" s="99"/>
      <c r="C11" s="112"/>
      <c r="D11" s="99"/>
      <c r="E11" s="97"/>
      <c r="F11" s="96"/>
      <c r="G11" s="91"/>
      <c r="H11" s="97"/>
      <c r="I11" s="99"/>
      <c r="J11" s="97"/>
      <c r="K11" s="96"/>
      <c r="L11" s="91"/>
      <c r="M11" s="97"/>
      <c r="N11" s="99"/>
      <c r="O11" s="97"/>
      <c r="P11" s="96"/>
      <c r="Q11" s="91"/>
      <c r="R11" s="97"/>
      <c r="S11" s="76"/>
      <c r="T11" s="91"/>
      <c r="U11" s="97"/>
      <c r="V11" s="96"/>
      <c r="W11" s="91"/>
      <c r="X11" s="97"/>
      <c r="Y11" s="91"/>
      <c r="Z11" s="99"/>
      <c r="AA11" s="99"/>
      <c r="AB11" s="91"/>
      <c r="AC11" s="99"/>
      <c r="AD11" s="91"/>
      <c r="AE11" s="99"/>
      <c r="AF11" s="99"/>
      <c r="AG11" s="91"/>
      <c r="AH11" s="99"/>
      <c r="AI11" s="91"/>
      <c r="AJ11" s="99"/>
      <c r="AK11" s="99"/>
      <c r="AL11" s="91"/>
      <c r="AM11" s="99"/>
      <c r="AN11" s="76"/>
      <c r="AO11" s="77"/>
      <c r="AP11" s="77"/>
      <c r="AQ11" s="76"/>
      <c r="AR11" s="77"/>
      <c r="AS11" s="77"/>
      <c r="AT11" s="76"/>
      <c r="AU11" s="77"/>
      <c r="AV11" s="77"/>
      <c r="AW11" s="91"/>
      <c r="AX11" s="70"/>
      <c r="AY11" s="70"/>
      <c r="AZ11" s="70"/>
      <c r="BA11" s="70"/>
      <c r="BB11" s="70"/>
      <c r="BC11" s="72"/>
      <c r="BD11" s="70"/>
      <c r="BE11" s="70"/>
      <c r="BF11" s="70"/>
      <c r="BG11" s="70"/>
      <c r="BH11" s="72"/>
      <c r="BI11" s="113"/>
    </row>
    <row r="12" spans="1:62" s="9" customFormat="1" ht="9" customHeight="1">
      <c r="A12" s="99"/>
      <c r="B12" s="99"/>
      <c r="C12" s="112"/>
      <c r="D12" s="99"/>
      <c r="E12" s="97"/>
      <c r="F12" s="96"/>
      <c r="G12" s="91"/>
      <c r="H12" s="97"/>
      <c r="I12" s="99"/>
      <c r="J12" s="97"/>
      <c r="K12" s="96"/>
      <c r="L12" s="91"/>
      <c r="M12" s="97"/>
      <c r="N12" s="99"/>
      <c r="O12" s="97"/>
      <c r="P12" s="96"/>
      <c r="Q12" s="91"/>
      <c r="R12" s="97"/>
      <c r="S12" s="76"/>
      <c r="T12" s="91"/>
      <c r="U12" s="97"/>
      <c r="V12" s="96"/>
      <c r="W12" s="91"/>
      <c r="X12" s="97"/>
      <c r="Y12" s="91"/>
      <c r="Z12" s="99"/>
      <c r="AA12" s="99"/>
      <c r="AB12" s="91"/>
      <c r="AC12" s="99"/>
      <c r="AD12" s="91"/>
      <c r="AE12" s="99"/>
      <c r="AF12" s="99"/>
      <c r="AG12" s="91"/>
      <c r="AH12" s="99"/>
      <c r="AI12" s="91"/>
      <c r="AJ12" s="99"/>
      <c r="AK12" s="99"/>
      <c r="AL12" s="91"/>
      <c r="AM12" s="99"/>
      <c r="AN12" s="76"/>
      <c r="AO12" s="77"/>
      <c r="AP12" s="77"/>
      <c r="AQ12" s="76"/>
      <c r="AR12" s="77"/>
      <c r="AS12" s="77"/>
      <c r="AT12" s="76"/>
      <c r="AU12" s="77"/>
      <c r="AV12" s="77"/>
      <c r="AW12" s="91"/>
      <c r="AX12" s="70"/>
      <c r="AY12" s="70"/>
      <c r="AZ12" s="70"/>
      <c r="BA12" s="70"/>
      <c r="BB12" s="70"/>
      <c r="BC12" s="72"/>
      <c r="BD12" s="70"/>
      <c r="BE12" s="70"/>
      <c r="BF12" s="70"/>
      <c r="BG12" s="70"/>
      <c r="BH12" s="72"/>
      <c r="BI12" s="113"/>
    </row>
    <row r="13" spans="1:62" s="9" customFormat="1" ht="2.25" customHeight="1">
      <c r="A13" s="99"/>
      <c r="B13" s="99"/>
      <c r="C13" s="112"/>
      <c r="D13" s="99"/>
      <c r="E13" s="97"/>
      <c r="F13" s="96"/>
      <c r="G13" s="91"/>
      <c r="H13" s="97"/>
      <c r="I13" s="99"/>
      <c r="J13" s="97"/>
      <c r="K13" s="96"/>
      <c r="L13" s="91"/>
      <c r="M13" s="97"/>
      <c r="N13" s="99"/>
      <c r="O13" s="97"/>
      <c r="P13" s="96"/>
      <c r="Q13" s="91"/>
      <c r="R13" s="97"/>
      <c r="S13" s="76"/>
      <c r="T13" s="91"/>
      <c r="U13" s="97"/>
      <c r="V13" s="96"/>
      <c r="W13" s="91"/>
      <c r="X13" s="97"/>
      <c r="Y13" s="91"/>
      <c r="Z13" s="99"/>
      <c r="AA13" s="99"/>
      <c r="AB13" s="91"/>
      <c r="AC13" s="99"/>
      <c r="AD13" s="91"/>
      <c r="AE13" s="99"/>
      <c r="AF13" s="99"/>
      <c r="AG13" s="91"/>
      <c r="AH13" s="99"/>
      <c r="AI13" s="91"/>
      <c r="AJ13" s="99"/>
      <c r="AK13" s="99"/>
      <c r="AL13" s="91"/>
      <c r="AM13" s="99"/>
      <c r="AN13" s="76"/>
      <c r="AO13" s="77"/>
      <c r="AP13" s="77"/>
      <c r="AQ13" s="76"/>
      <c r="AR13" s="77"/>
      <c r="AS13" s="77"/>
      <c r="AT13" s="76"/>
      <c r="AU13" s="77"/>
      <c r="AV13" s="77"/>
      <c r="AW13" s="91"/>
      <c r="AX13" s="70"/>
      <c r="AY13" s="70"/>
      <c r="AZ13" s="70"/>
      <c r="BA13" s="70"/>
      <c r="BB13" s="70"/>
      <c r="BC13" s="72"/>
      <c r="BD13" s="70"/>
      <c r="BE13" s="70"/>
      <c r="BF13" s="70"/>
      <c r="BG13" s="70"/>
      <c r="BH13" s="72"/>
      <c r="BI13" s="113"/>
    </row>
    <row r="14" spans="1:62" s="9" customFormat="1" ht="20.25" customHeight="1">
      <c r="A14" s="110"/>
      <c r="B14" s="110"/>
      <c r="C14" s="110"/>
      <c r="D14" s="100"/>
      <c r="E14" s="97"/>
      <c r="F14" s="96"/>
      <c r="G14" s="92"/>
      <c r="H14" s="97"/>
      <c r="I14" s="100"/>
      <c r="J14" s="97"/>
      <c r="K14" s="96"/>
      <c r="L14" s="92"/>
      <c r="M14" s="97"/>
      <c r="N14" s="100"/>
      <c r="O14" s="97"/>
      <c r="P14" s="96"/>
      <c r="Q14" s="92"/>
      <c r="R14" s="97"/>
      <c r="S14" s="76"/>
      <c r="T14" s="92"/>
      <c r="U14" s="97"/>
      <c r="V14" s="96"/>
      <c r="W14" s="92"/>
      <c r="X14" s="97"/>
      <c r="Y14" s="92"/>
      <c r="Z14" s="99"/>
      <c r="AA14" s="99"/>
      <c r="AB14" s="91"/>
      <c r="AC14" s="100"/>
      <c r="AD14" s="91"/>
      <c r="AE14" s="99"/>
      <c r="AF14" s="99"/>
      <c r="AG14" s="91"/>
      <c r="AH14" s="99"/>
      <c r="AI14" s="92"/>
      <c r="AJ14" s="99"/>
      <c r="AK14" s="99"/>
      <c r="AL14" s="91"/>
      <c r="AM14" s="99"/>
      <c r="AN14" s="76"/>
      <c r="AO14" s="77"/>
      <c r="AP14" s="77"/>
      <c r="AQ14" s="76"/>
      <c r="AR14" s="77"/>
      <c r="AS14" s="77"/>
      <c r="AT14" s="76"/>
      <c r="AU14" s="77"/>
      <c r="AV14" s="77"/>
      <c r="AW14" s="92"/>
      <c r="AX14" s="71"/>
      <c r="AY14" s="71"/>
      <c r="AZ14" s="71"/>
      <c r="BA14" s="71"/>
      <c r="BB14" s="71"/>
      <c r="BC14" s="72"/>
      <c r="BD14" s="71"/>
      <c r="BE14" s="71"/>
      <c r="BF14" s="71"/>
      <c r="BG14" s="71"/>
      <c r="BH14" s="72"/>
      <c r="BI14" s="113"/>
    </row>
    <row r="15" spans="1:62" s="12" customFormat="1" ht="23.25" customHeight="1">
      <c r="A15" s="10" t="s">
        <v>30</v>
      </c>
      <c r="B15" s="10" t="s">
        <v>31</v>
      </c>
      <c r="C15" s="11"/>
      <c r="D15" s="10">
        <v>1</v>
      </c>
      <c r="E15" s="10">
        <v>2</v>
      </c>
      <c r="F15" s="10">
        <v>3</v>
      </c>
      <c r="G15" s="10">
        <v>4</v>
      </c>
      <c r="H15" s="10">
        <v>5</v>
      </c>
      <c r="I15" s="10">
        <v>6</v>
      </c>
      <c r="J15" s="10">
        <v>7</v>
      </c>
      <c r="K15" s="10">
        <v>8</v>
      </c>
      <c r="L15" s="10">
        <v>9</v>
      </c>
      <c r="M15" s="10">
        <v>10</v>
      </c>
      <c r="N15" s="10">
        <v>11</v>
      </c>
      <c r="O15" s="10">
        <v>12</v>
      </c>
      <c r="P15" s="10">
        <v>13</v>
      </c>
      <c r="Q15" s="10">
        <v>14</v>
      </c>
      <c r="R15" s="10">
        <v>15</v>
      </c>
      <c r="S15" s="10">
        <v>16</v>
      </c>
      <c r="T15" s="10">
        <v>17</v>
      </c>
      <c r="U15" s="10">
        <v>18</v>
      </c>
      <c r="V15" s="10">
        <v>19</v>
      </c>
      <c r="W15" s="10">
        <v>20</v>
      </c>
      <c r="X15" s="10">
        <v>21</v>
      </c>
      <c r="Y15" s="10">
        <v>22</v>
      </c>
      <c r="Z15" s="10">
        <v>23</v>
      </c>
      <c r="AA15" s="10">
        <v>24</v>
      </c>
      <c r="AB15" s="10">
        <v>25</v>
      </c>
      <c r="AC15" s="10">
        <v>26</v>
      </c>
      <c r="AD15" s="10">
        <v>27</v>
      </c>
      <c r="AE15" s="10">
        <v>28</v>
      </c>
      <c r="AF15" s="10">
        <v>29</v>
      </c>
      <c r="AG15" s="10">
        <v>30</v>
      </c>
      <c r="AH15" s="10">
        <v>31</v>
      </c>
      <c r="AI15" s="10">
        <v>32</v>
      </c>
      <c r="AJ15" s="10">
        <v>33</v>
      </c>
      <c r="AK15" s="10">
        <v>34</v>
      </c>
      <c r="AL15" s="10">
        <v>35</v>
      </c>
      <c r="AM15" s="10">
        <v>36</v>
      </c>
      <c r="AN15" s="10">
        <v>37</v>
      </c>
      <c r="AO15" s="10">
        <v>38</v>
      </c>
      <c r="AP15" s="10">
        <v>39</v>
      </c>
      <c r="AQ15" s="10">
        <v>40</v>
      </c>
      <c r="AR15" s="10">
        <v>41</v>
      </c>
      <c r="AS15" s="10">
        <v>42</v>
      </c>
      <c r="AT15" s="10">
        <v>43</v>
      </c>
      <c r="AU15" s="10">
        <v>44</v>
      </c>
      <c r="AV15" s="10">
        <v>45</v>
      </c>
      <c r="AW15" s="10">
        <v>46</v>
      </c>
      <c r="AX15" s="10">
        <v>47</v>
      </c>
      <c r="AY15" s="10">
        <v>48</v>
      </c>
      <c r="AZ15" s="10">
        <v>49</v>
      </c>
      <c r="BA15" s="10">
        <v>50</v>
      </c>
      <c r="BB15" s="10">
        <v>51</v>
      </c>
      <c r="BC15" s="10">
        <v>52</v>
      </c>
      <c r="BD15" s="10">
        <v>53</v>
      </c>
      <c r="BE15" s="10">
        <v>54</v>
      </c>
      <c r="BF15" s="10">
        <v>55</v>
      </c>
      <c r="BG15" s="10">
        <v>56</v>
      </c>
      <c r="BH15" s="10">
        <v>57</v>
      </c>
      <c r="BI15" s="10">
        <v>58</v>
      </c>
      <c r="BJ15" s="7"/>
    </row>
    <row r="16" spans="1:62" s="16" customFormat="1" ht="23.25" hidden="1" customHeight="1">
      <c r="A16" s="13"/>
      <c r="B16" s="14" t="s">
        <v>32</v>
      </c>
      <c r="C16" s="15"/>
      <c r="BJ16" s="3"/>
    </row>
    <row r="17" spans="1:61" ht="40.5">
      <c r="A17" s="17">
        <v>1</v>
      </c>
      <c r="B17" s="18" t="s">
        <v>33</v>
      </c>
      <c r="C17" s="19" t="s">
        <v>34</v>
      </c>
      <c r="D17" s="20">
        <f>[2]V_МО_21!D17</f>
        <v>124675</v>
      </c>
      <c r="E17" s="20">
        <f>[2]V_МО_21!F17</f>
        <v>0</v>
      </c>
      <c r="F17" s="20">
        <f>[2]V_МО_21!G17</f>
        <v>0</v>
      </c>
      <c r="G17" s="20">
        <f>[2]V_МО_21!H17</f>
        <v>124343</v>
      </c>
      <c r="H17" s="20">
        <f>[2]V_МО_21!AI17</f>
        <v>332</v>
      </c>
      <c r="I17" s="20">
        <f>ROUND('[3]1_кв_21'!D17+('[3]2_кв_21'!D17/3),0)</f>
        <v>41514</v>
      </c>
      <c r="J17" s="20">
        <f>ROUND('[2]1_кв_21'!F17+('[2]2_кв_21'!F17/3),0)</f>
        <v>0</v>
      </c>
      <c r="K17" s="20">
        <f>ROUND('[2]1_кв_21'!G17+('[2]2_кв_21'!G17/3),0)</f>
        <v>0</v>
      </c>
      <c r="L17" s="20">
        <f>ROUND('[2]1_кв_21'!H17+('[2]2_кв_21'!H17/3),0)</f>
        <v>41448</v>
      </c>
      <c r="M17" s="20">
        <f>ROUND('[2]1_кв_21'!AI17+('[2]2_кв_21'!AI17/3),0)</f>
        <v>66</v>
      </c>
      <c r="N17" s="20">
        <f>[4]Итого!D11</f>
        <v>26725</v>
      </c>
      <c r="O17" s="20">
        <f>[4]Итого!F11</f>
        <v>0</v>
      </c>
      <c r="P17" s="20">
        <f>[4]Итого!G11</f>
        <v>0</v>
      </c>
      <c r="Q17" s="20">
        <f>[4]Итого!H11</f>
        <v>26725</v>
      </c>
      <c r="R17" s="20">
        <f>[4]Итого!AI11</f>
        <v>0</v>
      </c>
      <c r="S17" s="20">
        <f>[4]Итого!I11</f>
        <v>0</v>
      </c>
      <c r="T17" s="21">
        <f>ROUND(N17/I17*100,2)</f>
        <v>64.38</v>
      </c>
      <c r="U17" s="21"/>
      <c r="V17" s="21"/>
      <c r="W17" s="21">
        <f t="shared" ref="W17:X79" si="0">ROUND(Q17/L17*100,2)</f>
        <v>64.48</v>
      </c>
      <c r="X17" s="21">
        <f t="shared" si="0"/>
        <v>0</v>
      </c>
      <c r="Y17" s="20">
        <f>N17-I17</f>
        <v>-14789</v>
      </c>
      <c r="Z17" s="20">
        <f>O17-J17</f>
        <v>0</v>
      </c>
      <c r="AA17" s="20">
        <f>P17-K17</f>
        <v>0</v>
      </c>
      <c r="AB17" s="20">
        <f>Q17-L17</f>
        <v>-14723</v>
      </c>
      <c r="AC17" s="20">
        <f t="shared" ref="AC17:AC80" si="1">R17-M17</f>
        <v>-66</v>
      </c>
      <c r="AD17" s="22">
        <f>IFERROR(IF(Y17&gt;0,Y17,0),0)</f>
        <v>0</v>
      </c>
      <c r="AE17" s="22"/>
      <c r="AF17" s="22"/>
      <c r="AG17" s="22"/>
      <c r="AH17" s="22"/>
      <c r="AI17" s="20">
        <f>Y17</f>
        <v>-14789</v>
      </c>
      <c r="AJ17" s="20"/>
      <c r="AK17" s="20"/>
      <c r="AL17" s="20">
        <f>AB17</f>
        <v>-14723</v>
      </c>
      <c r="AM17" s="20">
        <f>AC17</f>
        <v>-66</v>
      </c>
      <c r="AN17" s="23" t="e">
        <f t="shared" ref="AN17:AN28" si="2">AO17+AP17</f>
        <v>#REF!</v>
      </c>
      <c r="AO17" s="24" t="e">
        <f>ROUND((#REF!/4),0)</f>
        <v>#REF!</v>
      </c>
      <c r="AP17" s="24" t="e">
        <f>ROUND((#REF!/4),0)</f>
        <v>#REF!</v>
      </c>
      <c r="AQ17" s="23" t="e">
        <f>AR17+AS17</f>
        <v>#REF!</v>
      </c>
      <c r="AR17" s="24" t="e">
        <f>ROUND((#REF!-#REF!),0)</f>
        <v>#REF!</v>
      </c>
      <c r="AS17" s="24" t="e">
        <f>ROUND((#REF!-#REF!),0)</f>
        <v>#REF!</v>
      </c>
      <c r="AT17" s="25">
        <f t="shared" ref="AT17:AU57" si="3">IFERROR(ROUND((AQ17/AN17),1),0)</f>
        <v>0</v>
      </c>
      <c r="AU17" s="26">
        <f>IFERROR(ROUND((AR17/AO17),1),0)</f>
        <v>0</v>
      </c>
      <c r="AV17" s="26">
        <f t="shared" ref="AV17:AV57" si="4">IFERROR(ROUND((AS17/AP17),1),0)</f>
        <v>0</v>
      </c>
      <c r="AW17" s="20"/>
      <c r="AX17" s="24">
        <f>AY17+BD17</f>
        <v>0</v>
      </c>
      <c r="AY17" s="24">
        <f>AZ17+BA17+BB17+BC17</f>
        <v>0</v>
      </c>
      <c r="AZ17" s="24"/>
      <c r="BA17" s="24"/>
      <c r="BB17" s="24"/>
      <c r="BC17" s="24"/>
      <c r="BD17" s="24">
        <f>SUM(BE17:BH17)</f>
        <v>0</v>
      </c>
      <c r="BE17" s="24"/>
      <c r="BF17" s="24"/>
      <c r="BG17" s="24"/>
      <c r="BH17" s="24"/>
      <c r="BI17" s="24"/>
    </row>
    <row r="18" spans="1:61" ht="40.5">
      <c r="A18" s="17">
        <v>2</v>
      </c>
      <c r="B18" s="18" t="s">
        <v>35</v>
      </c>
      <c r="C18" s="19" t="s">
        <v>36</v>
      </c>
      <c r="D18" s="20">
        <f>[2]V_МО_21!D18</f>
        <v>86923</v>
      </c>
      <c r="E18" s="20">
        <f>[2]V_МО_21!F18</f>
        <v>0</v>
      </c>
      <c r="F18" s="20">
        <f>[2]V_МО_21!G18</f>
        <v>5706</v>
      </c>
      <c r="G18" s="20">
        <f>[2]V_МО_21!H18</f>
        <v>75879</v>
      </c>
      <c r="H18" s="20">
        <f>[2]V_МО_21!AI18</f>
        <v>38</v>
      </c>
      <c r="I18" s="20">
        <f>ROUND('[3]1_кв_21'!D18+('[3]2_кв_21'!D18/3),0)</f>
        <v>29247</v>
      </c>
      <c r="J18" s="20">
        <f>ROUND('[2]1_кв_21'!F18+('[2]2_кв_21'!F18/3),0)</f>
        <v>0</v>
      </c>
      <c r="K18" s="20">
        <f>ROUND('[2]1_кв_21'!G18+('[2]2_кв_21'!G18/3),0)</f>
        <v>1903</v>
      </c>
      <c r="L18" s="20">
        <f>ROUND('[2]1_кв_21'!H18+('[2]2_кв_21'!H18/3),0)</f>
        <v>25293</v>
      </c>
      <c r="M18" s="20">
        <f>ROUND('[2]1_кв_21'!AI18+('[2]2_кв_21'!AI18/3),0)</f>
        <v>8</v>
      </c>
      <c r="N18" s="20">
        <f>[4]Итого!D12</f>
        <v>22042</v>
      </c>
      <c r="O18" s="20">
        <f>[4]Итого!F12</f>
        <v>0</v>
      </c>
      <c r="P18" s="20">
        <f>[4]Итого!G12</f>
        <v>1290</v>
      </c>
      <c r="Q18" s="20">
        <f>[4]Итого!H12</f>
        <v>18776</v>
      </c>
      <c r="R18" s="20">
        <f>[4]Итого!AI12</f>
        <v>0</v>
      </c>
      <c r="S18" s="20">
        <f>[4]Итого!I12</f>
        <v>0</v>
      </c>
      <c r="T18" s="21">
        <f t="shared" ref="T18:U81" si="5">ROUND(N18/I18*100,2)</f>
        <v>75.36</v>
      </c>
      <c r="U18" s="21"/>
      <c r="V18" s="21">
        <f t="shared" ref="V18:V74" si="6">ROUND(P18/K18*100,2)</f>
        <v>67.790000000000006</v>
      </c>
      <c r="W18" s="21">
        <f t="shared" si="0"/>
        <v>74.23</v>
      </c>
      <c r="X18" s="21">
        <f t="shared" si="0"/>
        <v>0</v>
      </c>
      <c r="Y18" s="20">
        <f t="shared" ref="Y18:AB58" si="7">N18-I18</f>
        <v>-7205</v>
      </c>
      <c r="Z18" s="20">
        <f t="shared" si="7"/>
        <v>0</v>
      </c>
      <c r="AA18" s="20">
        <f t="shared" si="7"/>
        <v>-613</v>
      </c>
      <c r="AB18" s="20">
        <f t="shared" si="7"/>
        <v>-6517</v>
      </c>
      <c r="AC18" s="20">
        <f t="shared" si="1"/>
        <v>-8</v>
      </c>
      <c r="AD18" s="20"/>
      <c r="AE18" s="20"/>
      <c r="AF18" s="20"/>
      <c r="AG18" s="20"/>
      <c r="AH18" s="20"/>
      <c r="AI18" s="20">
        <f>Y18</f>
        <v>-7205</v>
      </c>
      <c r="AJ18" s="20"/>
      <c r="AK18" s="20">
        <f>AA18</f>
        <v>-613</v>
      </c>
      <c r="AL18" s="20">
        <f t="shared" ref="AL18:AL81" si="8">AB18</f>
        <v>-6517</v>
      </c>
      <c r="AM18" s="20">
        <f>AC18</f>
        <v>-8</v>
      </c>
      <c r="AN18" s="23" t="e">
        <f t="shared" si="2"/>
        <v>#REF!</v>
      </c>
      <c r="AO18" s="24" t="e">
        <f>ROUND((#REF!/4),0)</f>
        <v>#REF!</v>
      </c>
      <c r="AP18" s="24" t="e">
        <f>ROUND((#REF!/4),0)</f>
        <v>#REF!</v>
      </c>
      <c r="AQ18" s="23" t="e">
        <f t="shared" ref="AQ18:AQ28" si="9">AR18+AS18</f>
        <v>#REF!</v>
      </c>
      <c r="AR18" s="24" t="e">
        <f>ROUND((#REF!-#REF!),0)</f>
        <v>#REF!</v>
      </c>
      <c r="AS18" s="24" t="e">
        <f>ROUND((#REF!-#REF!),0)</f>
        <v>#REF!</v>
      </c>
      <c r="AT18" s="25">
        <f t="shared" si="3"/>
        <v>0</v>
      </c>
      <c r="AU18" s="26">
        <f t="shared" si="3"/>
        <v>0</v>
      </c>
      <c r="AV18" s="26">
        <f t="shared" si="4"/>
        <v>0</v>
      </c>
      <c r="AW18" s="20"/>
      <c r="AX18" s="24">
        <f t="shared" ref="AX18:AX58" si="10">AY18+BD18</f>
        <v>0</v>
      </c>
      <c r="AY18" s="24">
        <f t="shared" ref="AY18:AY58" si="11">AZ18+BA18+BB18+BC18</f>
        <v>0</v>
      </c>
      <c r="AZ18" s="24"/>
      <c r="BA18" s="24"/>
      <c r="BB18" s="24"/>
      <c r="BC18" s="24"/>
      <c r="BD18" s="24">
        <f t="shared" ref="BD18:BD58" si="12">SUM(BE18:BH18)</f>
        <v>0</v>
      </c>
      <c r="BE18" s="24"/>
      <c r="BF18" s="24"/>
      <c r="BG18" s="24"/>
      <c r="BH18" s="24"/>
      <c r="BI18" s="27"/>
    </row>
    <row r="19" spans="1:61">
      <c r="A19" s="17">
        <v>3</v>
      </c>
      <c r="B19" s="18" t="s">
        <v>37</v>
      </c>
      <c r="C19" s="19" t="s">
        <v>38</v>
      </c>
      <c r="D19" s="20">
        <f>[2]V_МО_21!D19</f>
        <v>81089</v>
      </c>
      <c r="E19" s="20">
        <f>[2]V_МО_21!F19</f>
        <v>0</v>
      </c>
      <c r="F19" s="20">
        <f>[2]V_МО_21!G19</f>
        <v>0</v>
      </c>
      <c r="G19" s="20">
        <f>[2]V_МО_21!H19</f>
        <v>81071</v>
      </c>
      <c r="H19" s="20">
        <f>[2]V_МО_21!AI19</f>
        <v>18</v>
      </c>
      <c r="I19" s="20">
        <f>ROUND('[3]1_кв_21'!D19+('[3]2_кв_21'!D19/3),0)</f>
        <v>27033</v>
      </c>
      <c r="J19" s="20">
        <f>ROUND('[2]1_кв_21'!F19+('[2]2_кв_21'!F19/3),0)</f>
        <v>0</v>
      </c>
      <c r="K19" s="20">
        <f>ROUND('[2]1_кв_21'!G19+('[2]2_кв_21'!G19/3),0)</f>
        <v>0</v>
      </c>
      <c r="L19" s="20">
        <f>ROUND('[2]1_кв_21'!H19+('[2]2_кв_21'!H19/3),0)</f>
        <v>27024</v>
      </c>
      <c r="M19" s="20">
        <f>ROUND('[2]1_кв_21'!AI19+('[2]2_кв_21'!AI19/3),0)</f>
        <v>9</v>
      </c>
      <c r="N19" s="20">
        <f>[4]Итого!D13</f>
        <v>17118</v>
      </c>
      <c r="O19" s="20">
        <f>[4]Итого!F13</f>
        <v>0</v>
      </c>
      <c r="P19" s="20">
        <f>[4]Итого!G13</f>
        <v>0</v>
      </c>
      <c r="Q19" s="20">
        <f>[4]Итого!H13</f>
        <v>17113</v>
      </c>
      <c r="R19" s="20">
        <f>[4]Итого!AI13</f>
        <v>5</v>
      </c>
      <c r="S19" s="20">
        <f>[4]Итого!I13</f>
        <v>0</v>
      </c>
      <c r="T19" s="21">
        <f t="shared" si="5"/>
        <v>63.32</v>
      </c>
      <c r="U19" s="21"/>
      <c r="V19" s="21"/>
      <c r="W19" s="21">
        <f t="shared" si="0"/>
        <v>63.33</v>
      </c>
      <c r="X19" s="21">
        <f t="shared" si="0"/>
        <v>55.56</v>
      </c>
      <c r="Y19" s="20">
        <f t="shared" si="7"/>
        <v>-9915</v>
      </c>
      <c r="Z19" s="20">
        <f t="shared" si="7"/>
        <v>0</v>
      </c>
      <c r="AA19" s="20">
        <f t="shared" si="7"/>
        <v>0</v>
      </c>
      <c r="AB19" s="20">
        <f t="shared" si="7"/>
        <v>-9911</v>
      </c>
      <c r="AC19" s="20">
        <f t="shared" si="1"/>
        <v>-4</v>
      </c>
      <c r="AD19" s="20"/>
      <c r="AE19" s="20"/>
      <c r="AF19" s="20"/>
      <c r="AG19" s="20"/>
      <c r="AH19" s="20"/>
      <c r="AI19" s="20">
        <f>Y19</f>
        <v>-9915</v>
      </c>
      <c r="AJ19" s="20"/>
      <c r="AK19" s="20">
        <f>AA19</f>
        <v>0</v>
      </c>
      <c r="AL19" s="20">
        <f t="shared" si="8"/>
        <v>-9911</v>
      </c>
      <c r="AM19" s="20">
        <f>AC19</f>
        <v>-4</v>
      </c>
      <c r="AN19" s="23" t="e">
        <f t="shared" si="2"/>
        <v>#REF!</v>
      </c>
      <c r="AO19" s="24" t="e">
        <f>ROUND((#REF!/4),0)</f>
        <v>#REF!</v>
      </c>
      <c r="AP19" s="24" t="e">
        <f>ROUND((#REF!/4),0)</f>
        <v>#REF!</v>
      </c>
      <c r="AQ19" s="23" t="e">
        <f t="shared" si="9"/>
        <v>#REF!</v>
      </c>
      <c r="AR19" s="24" t="e">
        <f>ROUND((#REF!-#REF!),0)</f>
        <v>#REF!</v>
      </c>
      <c r="AS19" s="24" t="e">
        <f>ROUND((#REF!-#REF!),0)</f>
        <v>#REF!</v>
      </c>
      <c r="AT19" s="25">
        <f t="shared" si="3"/>
        <v>0</v>
      </c>
      <c r="AU19" s="26">
        <f t="shared" si="3"/>
        <v>0</v>
      </c>
      <c r="AV19" s="26">
        <f t="shared" si="4"/>
        <v>0</v>
      </c>
      <c r="AW19" s="20"/>
      <c r="AX19" s="24">
        <f t="shared" si="10"/>
        <v>0</v>
      </c>
      <c r="AY19" s="24">
        <f t="shared" si="11"/>
        <v>0</v>
      </c>
      <c r="AZ19" s="24"/>
      <c r="BA19" s="24"/>
      <c r="BB19" s="24"/>
      <c r="BC19" s="24"/>
      <c r="BD19" s="24">
        <f t="shared" si="12"/>
        <v>0</v>
      </c>
      <c r="BE19" s="24"/>
      <c r="BF19" s="24"/>
      <c r="BG19" s="24"/>
      <c r="BH19" s="24"/>
      <c r="BI19" s="27"/>
    </row>
    <row r="20" spans="1:61">
      <c r="A20" s="17">
        <v>4</v>
      </c>
      <c r="B20" s="18" t="s">
        <v>39</v>
      </c>
      <c r="C20" s="19" t="s">
        <v>40</v>
      </c>
      <c r="D20" s="20">
        <f>[2]V_МО_21!D20</f>
        <v>32678</v>
      </c>
      <c r="E20" s="20">
        <f>[2]V_МО_21!F20</f>
        <v>0</v>
      </c>
      <c r="F20" s="20">
        <f>[2]V_МО_21!G20</f>
        <v>0</v>
      </c>
      <c r="G20" s="20">
        <f>[2]V_МО_21!H20</f>
        <v>32678</v>
      </c>
      <c r="H20" s="20">
        <f>[2]V_МО_21!AI20</f>
        <v>0</v>
      </c>
      <c r="I20" s="20">
        <f>ROUND('[3]1_кв_21'!D20+('[3]2_кв_21'!D20/3),0)</f>
        <v>10893</v>
      </c>
      <c r="J20" s="20">
        <f>ROUND('[2]1_кв_21'!F20+('[2]2_кв_21'!F20/3),0)</f>
        <v>0</v>
      </c>
      <c r="K20" s="20">
        <f>ROUND('[2]1_кв_21'!G20+('[2]2_кв_21'!G20/3),0)</f>
        <v>0</v>
      </c>
      <c r="L20" s="20">
        <f>ROUND('[2]1_кв_21'!H20+('[2]2_кв_21'!H20/3),0)</f>
        <v>10893</v>
      </c>
      <c r="M20" s="20">
        <f>ROUND('[2]1_кв_21'!AI20+('[2]2_кв_21'!AI20/3),0)</f>
        <v>0</v>
      </c>
      <c r="N20" s="20">
        <f>[4]Итого!D14</f>
        <v>7687</v>
      </c>
      <c r="O20" s="20">
        <f>[4]Итого!F14</f>
        <v>0</v>
      </c>
      <c r="P20" s="20">
        <f>[4]Итого!G14</f>
        <v>0</v>
      </c>
      <c r="Q20" s="20">
        <f>[4]Итого!H14</f>
        <v>7687</v>
      </c>
      <c r="R20" s="20">
        <f>[4]Итого!AI14</f>
        <v>0</v>
      </c>
      <c r="S20" s="20">
        <f>[4]Итого!I14</f>
        <v>0</v>
      </c>
      <c r="T20" s="21">
        <f t="shared" si="5"/>
        <v>70.569999999999993</v>
      </c>
      <c r="U20" s="21"/>
      <c r="V20" s="21"/>
      <c r="W20" s="21">
        <f t="shared" si="0"/>
        <v>70.569999999999993</v>
      </c>
      <c r="X20" s="21"/>
      <c r="Y20" s="20">
        <f t="shared" si="7"/>
        <v>-3206</v>
      </c>
      <c r="Z20" s="20">
        <f t="shared" si="7"/>
        <v>0</v>
      </c>
      <c r="AA20" s="20">
        <f t="shared" si="7"/>
        <v>0</v>
      </c>
      <c r="AB20" s="20">
        <f t="shared" si="7"/>
        <v>-3206</v>
      </c>
      <c r="AC20" s="20">
        <f t="shared" si="1"/>
        <v>0</v>
      </c>
      <c r="AD20" s="20"/>
      <c r="AE20" s="20"/>
      <c r="AF20" s="20"/>
      <c r="AG20" s="20"/>
      <c r="AH20" s="20"/>
      <c r="AI20" s="20">
        <f>Y20</f>
        <v>-3206</v>
      </c>
      <c r="AJ20" s="20"/>
      <c r="AK20" s="20"/>
      <c r="AL20" s="20">
        <f t="shared" si="8"/>
        <v>-3206</v>
      </c>
      <c r="AM20" s="20"/>
      <c r="AN20" s="23" t="e">
        <f t="shared" si="2"/>
        <v>#REF!</v>
      </c>
      <c r="AO20" s="24" t="e">
        <f>ROUND((#REF!/4),0)</f>
        <v>#REF!</v>
      </c>
      <c r="AP20" s="24" t="e">
        <f>ROUND((#REF!/4),0)</f>
        <v>#REF!</v>
      </c>
      <c r="AQ20" s="23" t="e">
        <f t="shared" si="9"/>
        <v>#REF!</v>
      </c>
      <c r="AR20" s="24" t="e">
        <f>ROUND((#REF!-#REF!),0)</f>
        <v>#REF!</v>
      </c>
      <c r="AS20" s="24" t="e">
        <f>ROUND((#REF!-#REF!),0)</f>
        <v>#REF!</v>
      </c>
      <c r="AT20" s="25">
        <f t="shared" si="3"/>
        <v>0</v>
      </c>
      <c r="AU20" s="26">
        <f>IFERROR(ROUND((AR20/AO20),1),0)</f>
        <v>0</v>
      </c>
      <c r="AV20" s="26">
        <f t="shared" si="4"/>
        <v>0</v>
      </c>
      <c r="AW20" s="20"/>
      <c r="AX20" s="24">
        <f t="shared" si="10"/>
        <v>0</v>
      </c>
      <c r="AY20" s="24">
        <f t="shared" si="11"/>
        <v>0</v>
      </c>
      <c r="AZ20" s="24"/>
      <c r="BA20" s="24"/>
      <c r="BB20" s="24"/>
      <c r="BC20" s="24"/>
      <c r="BD20" s="24">
        <f t="shared" si="12"/>
        <v>0</v>
      </c>
      <c r="BE20" s="24"/>
      <c r="BF20" s="24"/>
      <c r="BG20" s="24"/>
      <c r="BH20" s="24"/>
      <c r="BI20" s="24"/>
    </row>
    <row r="21" spans="1:61" ht="51" customHeight="1">
      <c r="A21" s="17">
        <v>5</v>
      </c>
      <c r="B21" s="18" t="s">
        <v>41</v>
      </c>
      <c r="C21" s="19" t="s">
        <v>42</v>
      </c>
      <c r="D21" s="20">
        <f>[2]V_МО_21!D21</f>
        <v>9721</v>
      </c>
      <c r="E21" s="20">
        <f>[2]V_МО_21!F21</f>
        <v>0</v>
      </c>
      <c r="F21" s="20">
        <f>[2]V_МО_21!G21</f>
        <v>0</v>
      </c>
      <c r="G21" s="20">
        <f>[2]V_МО_21!H21</f>
        <v>9721</v>
      </c>
      <c r="H21" s="20">
        <f>[2]V_МО_21!AI21</f>
        <v>0</v>
      </c>
      <c r="I21" s="20">
        <f>ROUND('[3]1_кв_21'!D21+('[3]2_кв_21'!D21/3),0)</f>
        <v>3292</v>
      </c>
      <c r="J21" s="20">
        <f>ROUND('[2]1_кв_21'!F21+('[2]2_кв_21'!F21/3),0)</f>
        <v>0</v>
      </c>
      <c r="K21" s="20">
        <f>ROUND('[2]1_кв_21'!G21+('[2]2_кв_21'!G21/3),0)</f>
        <v>0</v>
      </c>
      <c r="L21" s="20">
        <f>ROUND('[2]1_кв_21'!H21+('[2]2_кв_21'!H21/3),0)</f>
        <v>3292</v>
      </c>
      <c r="M21" s="20">
        <f>ROUND('[2]1_кв_21'!AI21+('[2]2_кв_21'!AI21/3),0)</f>
        <v>0</v>
      </c>
      <c r="N21" s="20">
        <f>[4]Итого!D15</f>
        <v>3677</v>
      </c>
      <c r="O21" s="20">
        <f>[4]Итого!F15</f>
        <v>0</v>
      </c>
      <c r="P21" s="20">
        <f>[4]Итого!G15</f>
        <v>0</v>
      </c>
      <c r="Q21" s="20">
        <f>[4]Итого!H15</f>
        <v>3677</v>
      </c>
      <c r="R21" s="20">
        <f>[4]Итого!AI15</f>
        <v>0</v>
      </c>
      <c r="S21" s="20">
        <f>[4]Итого!I15</f>
        <v>0</v>
      </c>
      <c r="T21" s="21">
        <f t="shared" si="5"/>
        <v>111.7</v>
      </c>
      <c r="U21" s="21"/>
      <c r="V21" s="21"/>
      <c r="W21" s="21">
        <f t="shared" si="0"/>
        <v>111.7</v>
      </c>
      <c r="X21" s="21"/>
      <c r="Y21" s="20">
        <f t="shared" si="7"/>
        <v>385</v>
      </c>
      <c r="Z21" s="20">
        <f t="shared" si="7"/>
        <v>0</v>
      </c>
      <c r="AA21" s="20">
        <f t="shared" si="7"/>
        <v>0</v>
      </c>
      <c r="AB21" s="20">
        <f t="shared" si="7"/>
        <v>385</v>
      </c>
      <c r="AC21" s="20">
        <f t="shared" si="1"/>
        <v>0</v>
      </c>
      <c r="AD21" s="20">
        <f>Y21</f>
        <v>385</v>
      </c>
      <c r="AE21" s="20"/>
      <c r="AF21" s="20"/>
      <c r="AG21" s="20">
        <f>AD21</f>
        <v>385</v>
      </c>
      <c r="AH21" s="20"/>
      <c r="AI21" s="20"/>
      <c r="AJ21" s="20"/>
      <c r="AK21" s="20"/>
      <c r="AL21" s="20"/>
      <c r="AM21" s="20"/>
      <c r="AN21" s="23" t="e">
        <f t="shared" si="2"/>
        <v>#REF!</v>
      </c>
      <c r="AO21" s="24" t="e">
        <f>ROUND((#REF!/4),0)</f>
        <v>#REF!</v>
      </c>
      <c r="AP21" s="24" t="e">
        <f>ROUND((#REF!/4),0)</f>
        <v>#REF!</v>
      </c>
      <c r="AQ21" s="23" t="e">
        <f t="shared" si="9"/>
        <v>#REF!</v>
      </c>
      <c r="AR21" s="24" t="e">
        <f>ROUND((#REF!-#REF!),0)</f>
        <v>#REF!</v>
      </c>
      <c r="AS21" s="24" t="e">
        <f>ROUND((#REF!-#REF!),0)</f>
        <v>#REF!</v>
      </c>
      <c r="AT21" s="25">
        <f t="shared" si="3"/>
        <v>0</v>
      </c>
      <c r="AU21" s="26">
        <f t="shared" si="3"/>
        <v>0</v>
      </c>
      <c r="AV21" s="26">
        <f t="shared" si="4"/>
        <v>0</v>
      </c>
      <c r="AW21" s="20"/>
      <c r="AX21" s="24">
        <f t="shared" si="10"/>
        <v>0</v>
      </c>
      <c r="AY21" s="24">
        <f t="shared" si="11"/>
        <v>0</v>
      </c>
      <c r="AZ21" s="24"/>
      <c r="BA21" s="24"/>
      <c r="BB21" s="24"/>
      <c r="BC21" s="24"/>
      <c r="BD21" s="24">
        <f t="shared" si="12"/>
        <v>0</v>
      </c>
      <c r="BE21" s="24"/>
      <c r="BF21" s="24"/>
      <c r="BG21" s="24"/>
      <c r="BH21" s="24"/>
      <c r="BI21" s="24"/>
    </row>
    <row r="22" spans="1:61">
      <c r="A22" s="28"/>
      <c r="B22" s="29" t="s">
        <v>43</v>
      </c>
      <c r="C22" s="30"/>
      <c r="D22" s="31">
        <f>SUM(D17:D21)</f>
        <v>335086</v>
      </c>
      <c r="E22" s="31">
        <f t="shared" ref="E22:Y22" si="13">SUM(E17:E21)</f>
        <v>0</v>
      </c>
      <c r="F22" s="31">
        <f t="shared" si="13"/>
        <v>5706</v>
      </c>
      <c r="G22" s="31">
        <f t="shared" si="13"/>
        <v>323692</v>
      </c>
      <c r="H22" s="31">
        <f t="shared" si="13"/>
        <v>388</v>
      </c>
      <c r="I22" s="31">
        <f t="shared" si="13"/>
        <v>111979</v>
      </c>
      <c r="J22" s="31">
        <f t="shared" si="13"/>
        <v>0</v>
      </c>
      <c r="K22" s="31">
        <f t="shared" si="13"/>
        <v>1903</v>
      </c>
      <c r="L22" s="31">
        <f t="shared" si="13"/>
        <v>107950</v>
      </c>
      <c r="M22" s="31">
        <f t="shared" si="13"/>
        <v>83</v>
      </c>
      <c r="N22" s="31">
        <f t="shared" si="13"/>
        <v>77249</v>
      </c>
      <c r="O22" s="31">
        <f t="shared" si="13"/>
        <v>0</v>
      </c>
      <c r="P22" s="31">
        <f t="shared" si="13"/>
        <v>1290</v>
      </c>
      <c r="Q22" s="31">
        <f t="shared" si="13"/>
        <v>73978</v>
      </c>
      <c r="R22" s="31">
        <f t="shared" si="13"/>
        <v>5</v>
      </c>
      <c r="S22" s="31">
        <f t="shared" si="13"/>
        <v>0</v>
      </c>
      <c r="T22" s="32">
        <f t="shared" si="5"/>
        <v>68.989999999999995</v>
      </c>
      <c r="U22" s="32"/>
      <c r="V22" s="32">
        <f t="shared" si="6"/>
        <v>67.790000000000006</v>
      </c>
      <c r="W22" s="32">
        <f t="shared" si="0"/>
        <v>68.53</v>
      </c>
      <c r="X22" s="32">
        <f t="shared" si="0"/>
        <v>6.02</v>
      </c>
      <c r="Y22" s="31">
        <f t="shared" si="13"/>
        <v>-34730</v>
      </c>
      <c r="Z22" s="33">
        <f t="shared" si="7"/>
        <v>0</v>
      </c>
      <c r="AA22" s="33">
        <f t="shared" si="7"/>
        <v>-613</v>
      </c>
      <c r="AB22" s="20">
        <f t="shared" si="7"/>
        <v>-33972</v>
      </c>
      <c r="AC22" s="33">
        <f t="shared" si="1"/>
        <v>-78</v>
      </c>
      <c r="AD22" s="33">
        <f t="shared" ref="AD22:BH22" si="14">SUM(AD17:AD21)</f>
        <v>385</v>
      </c>
      <c r="AE22" s="33">
        <f t="shared" si="14"/>
        <v>0</v>
      </c>
      <c r="AF22" s="33">
        <f t="shared" si="14"/>
        <v>0</v>
      </c>
      <c r="AG22" s="33">
        <f t="shared" si="14"/>
        <v>385</v>
      </c>
      <c r="AH22" s="33">
        <f t="shared" si="14"/>
        <v>0</v>
      </c>
      <c r="AI22" s="33">
        <f t="shared" si="14"/>
        <v>-35115</v>
      </c>
      <c r="AJ22" s="33">
        <f t="shared" si="14"/>
        <v>0</v>
      </c>
      <c r="AK22" s="33">
        <f t="shared" si="14"/>
        <v>-613</v>
      </c>
      <c r="AL22" s="33">
        <f t="shared" si="14"/>
        <v>-34357</v>
      </c>
      <c r="AM22" s="33">
        <f t="shared" si="14"/>
        <v>-78</v>
      </c>
      <c r="AN22" s="33" t="e">
        <f t="shared" si="14"/>
        <v>#REF!</v>
      </c>
      <c r="AO22" s="33" t="e">
        <f t="shared" si="14"/>
        <v>#REF!</v>
      </c>
      <c r="AP22" s="33" t="e">
        <f t="shared" si="14"/>
        <v>#REF!</v>
      </c>
      <c r="AQ22" s="33" t="e">
        <f t="shared" si="14"/>
        <v>#REF!</v>
      </c>
      <c r="AR22" s="33" t="e">
        <f t="shared" si="14"/>
        <v>#REF!</v>
      </c>
      <c r="AS22" s="33" t="e">
        <f t="shared" si="14"/>
        <v>#REF!</v>
      </c>
      <c r="AT22" s="33">
        <f t="shared" si="14"/>
        <v>0</v>
      </c>
      <c r="AU22" s="33">
        <f t="shared" si="14"/>
        <v>0</v>
      </c>
      <c r="AV22" s="33">
        <f t="shared" si="14"/>
        <v>0</v>
      </c>
      <c r="AW22" s="33">
        <f t="shared" si="14"/>
        <v>0</v>
      </c>
      <c r="AX22" s="33">
        <f t="shared" si="14"/>
        <v>0</v>
      </c>
      <c r="AY22" s="33">
        <f t="shared" si="14"/>
        <v>0</v>
      </c>
      <c r="AZ22" s="33">
        <f t="shared" si="14"/>
        <v>0</v>
      </c>
      <c r="BA22" s="33">
        <f t="shared" si="14"/>
        <v>0</v>
      </c>
      <c r="BB22" s="33">
        <f t="shared" si="14"/>
        <v>0</v>
      </c>
      <c r="BC22" s="33">
        <f t="shared" si="14"/>
        <v>0</v>
      </c>
      <c r="BD22" s="33">
        <f t="shared" si="14"/>
        <v>0</v>
      </c>
      <c r="BE22" s="33"/>
      <c r="BF22" s="33"/>
      <c r="BG22" s="33"/>
      <c r="BH22" s="33">
        <f t="shared" si="14"/>
        <v>0</v>
      </c>
      <c r="BI22" s="33"/>
    </row>
    <row r="23" spans="1:61">
      <c r="A23" s="17">
        <v>7</v>
      </c>
      <c r="B23" s="34" t="s">
        <v>44</v>
      </c>
      <c r="C23" s="19" t="s">
        <v>45</v>
      </c>
      <c r="D23" s="20">
        <f>[2]V_МО_21!D23</f>
        <v>643340</v>
      </c>
      <c r="E23" s="20">
        <f>[2]V_МО_21!F23</f>
        <v>143369</v>
      </c>
      <c r="F23" s="20">
        <f>[2]V_МО_21!G23</f>
        <v>0</v>
      </c>
      <c r="G23" s="20">
        <f>[2]V_МО_21!H23</f>
        <v>192355</v>
      </c>
      <c r="H23" s="20">
        <f>[2]V_МО_21!AI23</f>
        <v>0</v>
      </c>
      <c r="I23" s="20">
        <f>ROUND('[3]1_кв_21'!D23+('[3]2_кв_21'!D23/3),0)</f>
        <v>223469</v>
      </c>
      <c r="J23" s="20">
        <f>ROUND('[2]1_кв_21'!F23+('[2]2_кв_21'!F23/3),0)</f>
        <v>55555</v>
      </c>
      <c r="K23" s="20">
        <f>ROUND('[2]1_кв_21'!G23+('[2]2_кв_21'!G23/3),0)</f>
        <v>0</v>
      </c>
      <c r="L23" s="20">
        <f>ROUND('[2]1_кв_21'!H23+('[2]2_кв_21'!H23/3),0)</f>
        <v>64118</v>
      </c>
      <c r="M23" s="20">
        <f>ROUND('[2]1_кв_21'!AI23+('[2]2_кв_21'!AI23/3),0)</f>
        <v>0</v>
      </c>
      <c r="N23" s="20">
        <f>[4]Итого!D17</f>
        <v>225866</v>
      </c>
      <c r="O23" s="20">
        <f>[4]Итого!F17</f>
        <v>90170</v>
      </c>
      <c r="P23" s="20">
        <f>[4]Итого!G17</f>
        <v>0</v>
      </c>
      <c r="Q23" s="20">
        <f>[4]Итого!H17</f>
        <v>57355</v>
      </c>
      <c r="R23" s="20">
        <f>[4]Итого!AI17</f>
        <v>0</v>
      </c>
      <c r="S23" s="20">
        <f>[4]Итого!I17</f>
        <v>0</v>
      </c>
      <c r="T23" s="21">
        <f t="shared" si="5"/>
        <v>101.07</v>
      </c>
      <c r="U23" s="21">
        <f t="shared" si="5"/>
        <v>162.31</v>
      </c>
      <c r="V23" s="21"/>
      <c r="W23" s="21">
        <f t="shared" si="0"/>
        <v>89.45</v>
      </c>
      <c r="X23" s="21"/>
      <c r="Y23" s="20">
        <f t="shared" si="7"/>
        <v>2397</v>
      </c>
      <c r="Z23" s="20">
        <f t="shared" si="7"/>
        <v>34615</v>
      </c>
      <c r="AA23" s="20">
        <f t="shared" si="7"/>
        <v>0</v>
      </c>
      <c r="AB23" s="20">
        <f t="shared" si="7"/>
        <v>-6763</v>
      </c>
      <c r="AC23" s="20">
        <f t="shared" si="1"/>
        <v>0</v>
      </c>
      <c r="AD23" s="20"/>
      <c r="AE23" s="20"/>
      <c r="AF23" s="20"/>
      <c r="AG23" s="20"/>
      <c r="AH23" s="20"/>
      <c r="AI23" s="20">
        <f>Y23</f>
        <v>2397</v>
      </c>
      <c r="AJ23" s="20"/>
      <c r="AK23" s="20"/>
      <c r="AL23" s="20">
        <f t="shared" si="8"/>
        <v>-6763</v>
      </c>
      <c r="AM23" s="20"/>
      <c r="AN23" s="23" t="e">
        <f t="shared" si="2"/>
        <v>#REF!</v>
      </c>
      <c r="AO23" s="24" t="e">
        <f>ROUND((#REF!/4),0)</f>
        <v>#REF!</v>
      </c>
      <c r="AP23" s="24" t="e">
        <f>ROUND((#REF!/4),0)</f>
        <v>#REF!</v>
      </c>
      <c r="AQ23" s="23" t="e">
        <f t="shared" si="9"/>
        <v>#REF!</v>
      </c>
      <c r="AR23" s="24" t="e">
        <f>ROUND((#REF!-#REF!),0)</f>
        <v>#REF!</v>
      </c>
      <c r="AS23" s="24" t="e">
        <f>ROUND((#REF!-#REF!),0)</f>
        <v>#REF!</v>
      </c>
      <c r="AT23" s="25">
        <f t="shared" si="3"/>
        <v>0</v>
      </c>
      <c r="AU23" s="26">
        <f t="shared" si="3"/>
        <v>0</v>
      </c>
      <c r="AV23" s="26">
        <f t="shared" si="4"/>
        <v>0</v>
      </c>
      <c r="AW23" s="20"/>
      <c r="AX23" s="24">
        <f t="shared" si="10"/>
        <v>0</v>
      </c>
      <c r="AY23" s="24">
        <f t="shared" si="11"/>
        <v>0</v>
      </c>
      <c r="AZ23" s="24"/>
      <c r="BA23" s="24"/>
      <c r="BB23" s="24"/>
      <c r="BC23" s="24"/>
      <c r="BD23" s="24">
        <f t="shared" si="12"/>
        <v>0</v>
      </c>
      <c r="BE23" s="24"/>
      <c r="BF23" s="24"/>
      <c r="BG23" s="24"/>
      <c r="BH23" s="24"/>
      <c r="BI23" s="24"/>
    </row>
    <row r="24" spans="1:61">
      <c r="A24" s="17">
        <v>8</v>
      </c>
      <c r="B24" s="18" t="s">
        <v>46</v>
      </c>
      <c r="C24" s="19" t="s">
        <v>47</v>
      </c>
      <c r="D24" s="20">
        <f>[2]V_МО_21!D24</f>
        <v>0</v>
      </c>
      <c r="E24" s="20">
        <f>[2]V_МО_21!F24</f>
        <v>0</v>
      </c>
      <c r="F24" s="20">
        <f>[2]V_МО_21!G24</f>
        <v>0</v>
      </c>
      <c r="G24" s="20">
        <f>[2]V_МО_21!H24</f>
        <v>0</v>
      </c>
      <c r="H24" s="20">
        <f>[2]V_МО_21!AI24</f>
        <v>0</v>
      </c>
      <c r="I24" s="20">
        <f>ROUND('[3]1_кв_21'!D24+('[3]2_кв_21'!D24/3),0)</f>
        <v>0</v>
      </c>
      <c r="J24" s="20">
        <f>ROUND('[2]1_кв_21'!F24+('[2]2_кв_21'!F24/3),0)</f>
        <v>0</v>
      </c>
      <c r="K24" s="20">
        <f>ROUND('[2]1_кв_21'!G24+('[2]2_кв_21'!G24/3),0)</f>
        <v>0</v>
      </c>
      <c r="L24" s="20">
        <f>ROUND('[2]1_кв_21'!H24+('[2]2_кв_21'!H24/3),0)</f>
        <v>0</v>
      </c>
      <c r="M24" s="20">
        <f>ROUND('[2]1_кв_21'!AI24+('[2]2_кв_21'!AI24/3),0)</f>
        <v>0</v>
      </c>
      <c r="N24" s="20">
        <f>[4]Итого!D18</f>
        <v>0</v>
      </c>
      <c r="O24" s="20">
        <f>[4]Итого!F18</f>
        <v>0</v>
      </c>
      <c r="P24" s="20">
        <f>[4]Итого!G18</f>
        <v>0</v>
      </c>
      <c r="Q24" s="20">
        <f>[4]Итого!H18</f>
        <v>0</v>
      </c>
      <c r="R24" s="20">
        <f>[4]Итого!AI18</f>
        <v>0</v>
      </c>
      <c r="S24" s="20">
        <f>[4]Итого!I18</f>
        <v>0</v>
      </c>
      <c r="T24" s="21"/>
      <c r="U24" s="21"/>
      <c r="V24" s="21"/>
      <c r="W24" s="21"/>
      <c r="X24" s="21"/>
      <c r="Y24" s="20">
        <f t="shared" si="7"/>
        <v>0</v>
      </c>
      <c r="Z24" s="20">
        <f t="shared" si="7"/>
        <v>0</v>
      </c>
      <c r="AA24" s="20">
        <f t="shared" si="7"/>
        <v>0</v>
      </c>
      <c r="AB24" s="20">
        <f t="shared" si="7"/>
        <v>0</v>
      </c>
      <c r="AC24" s="20">
        <f t="shared" si="1"/>
        <v>0</v>
      </c>
      <c r="AD24" s="20"/>
      <c r="AE24" s="20"/>
      <c r="AF24" s="20"/>
      <c r="AG24" s="20"/>
      <c r="AH24" s="20"/>
      <c r="AI24" s="20"/>
      <c r="AJ24" s="20"/>
      <c r="AK24" s="20"/>
      <c r="AL24" s="20">
        <f t="shared" si="8"/>
        <v>0</v>
      </c>
      <c r="AM24" s="20"/>
      <c r="AN24" s="23" t="e">
        <f t="shared" si="2"/>
        <v>#REF!</v>
      </c>
      <c r="AO24" s="24" t="e">
        <f>ROUND((#REF!/4),0)</f>
        <v>#REF!</v>
      </c>
      <c r="AP24" s="24" t="e">
        <f>ROUND((#REF!/4),0)</f>
        <v>#REF!</v>
      </c>
      <c r="AQ24" s="23" t="e">
        <f t="shared" si="9"/>
        <v>#REF!</v>
      </c>
      <c r="AR24" s="24" t="e">
        <f>ROUND((#REF!-#REF!),0)</f>
        <v>#REF!</v>
      </c>
      <c r="AS24" s="24" t="e">
        <f>ROUND((#REF!-#REF!),0)</f>
        <v>#REF!</v>
      </c>
      <c r="AT24" s="25">
        <f t="shared" si="3"/>
        <v>0</v>
      </c>
      <c r="AU24" s="26">
        <f t="shared" si="3"/>
        <v>0</v>
      </c>
      <c r="AV24" s="26">
        <f t="shared" si="4"/>
        <v>0</v>
      </c>
      <c r="AW24" s="20"/>
      <c r="AX24" s="24">
        <f t="shared" si="10"/>
        <v>0</v>
      </c>
      <c r="AY24" s="24">
        <f t="shared" si="11"/>
        <v>0</v>
      </c>
      <c r="AZ24" s="24"/>
      <c r="BA24" s="24"/>
      <c r="BB24" s="24"/>
      <c r="BC24" s="24"/>
      <c r="BD24" s="24">
        <f t="shared" si="12"/>
        <v>0</v>
      </c>
      <c r="BE24" s="24"/>
      <c r="BF24" s="24"/>
      <c r="BG24" s="24"/>
      <c r="BH24" s="24"/>
      <c r="BI24" s="24"/>
    </row>
    <row r="25" spans="1:61">
      <c r="A25" s="17">
        <v>9</v>
      </c>
      <c r="B25" s="18" t="s">
        <v>48</v>
      </c>
      <c r="C25" s="19" t="s">
        <v>49</v>
      </c>
      <c r="D25" s="20">
        <f>[2]V_МО_21!D25</f>
        <v>0</v>
      </c>
      <c r="E25" s="20">
        <f>[2]V_МО_21!F25</f>
        <v>0</v>
      </c>
      <c r="F25" s="20">
        <f>[2]V_МО_21!G25</f>
        <v>0</v>
      </c>
      <c r="G25" s="20">
        <f>[2]V_МО_21!H25</f>
        <v>0</v>
      </c>
      <c r="H25" s="20">
        <f>[2]V_МО_21!AI25</f>
        <v>0</v>
      </c>
      <c r="I25" s="20">
        <f>ROUND('[3]1_кв_21'!D25+('[3]2_кв_21'!D25/3),0)</f>
        <v>0</v>
      </c>
      <c r="J25" s="20">
        <f>ROUND('[2]1_кв_21'!F25+('[2]2_кв_21'!F25/3),0)</f>
        <v>0</v>
      </c>
      <c r="K25" s="20">
        <f>ROUND('[2]1_кв_21'!G25+('[2]2_кв_21'!G25/3),0)</f>
        <v>0</v>
      </c>
      <c r="L25" s="20">
        <f>ROUND('[2]1_кв_21'!H25+('[2]2_кв_21'!H25/3),0)</f>
        <v>0</v>
      </c>
      <c r="M25" s="20">
        <f>ROUND('[2]1_кв_21'!AI25+('[2]2_кв_21'!AI25/3),0)</f>
        <v>0</v>
      </c>
      <c r="N25" s="20">
        <f>[4]Итого!D19</f>
        <v>0</v>
      </c>
      <c r="O25" s="20">
        <f>[4]Итого!F19</f>
        <v>0</v>
      </c>
      <c r="P25" s="20">
        <f>[4]Итого!G19</f>
        <v>0</v>
      </c>
      <c r="Q25" s="20">
        <f>[4]Итого!H19</f>
        <v>0</v>
      </c>
      <c r="R25" s="20">
        <f>[4]Итого!AI19</f>
        <v>0</v>
      </c>
      <c r="S25" s="20">
        <f>[4]Итого!I19</f>
        <v>0</v>
      </c>
      <c r="T25" s="21"/>
      <c r="U25" s="21"/>
      <c r="V25" s="21"/>
      <c r="W25" s="21"/>
      <c r="X25" s="21"/>
      <c r="Y25" s="20">
        <f t="shared" si="7"/>
        <v>0</v>
      </c>
      <c r="Z25" s="20">
        <f t="shared" si="7"/>
        <v>0</v>
      </c>
      <c r="AA25" s="20">
        <f t="shared" si="7"/>
        <v>0</v>
      </c>
      <c r="AB25" s="20">
        <f t="shared" si="7"/>
        <v>0</v>
      </c>
      <c r="AC25" s="20">
        <f t="shared" si="1"/>
        <v>0</v>
      </c>
      <c r="AD25" s="20"/>
      <c r="AE25" s="20"/>
      <c r="AF25" s="20"/>
      <c r="AG25" s="20"/>
      <c r="AH25" s="20"/>
      <c r="AI25" s="20"/>
      <c r="AJ25" s="20"/>
      <c r="AK25" s="20"/>
      <c r="AL25" s="20">
        <f t="shared" si="8"/>
        <v>0</v>
      </c>
      <c r="AM25" s="20"/>
      <c r="AN25" s="23" t="e">
        <f t="shared" si="2"/>
        <v>#REF!</v>
      </c>
      <c r="AO25" s="24" t="e">
        <f>ROUND((#REF!/4),0)</f>
        <v>#REF!</v>
      </c>
      <c r="AP25" s="24" t="e">
        <f>ROUND((#REF!/4),0)</f>
        <v>#REF!</v>
      </c>
      <c r="AQ25" s="23" t="e">
        <f t="shared" si="9"/>
        <v>#REF!</v>
      </c>
      <c r="AR25" s="24" t="e">
        <f>ROUND((#REF!-#REF!),0)</f>
        <v>#REF!</v>
      </c>
      <c r="AS25" s="24" t="e">
        <f>ROUND((#REF!-#REF!),0)</f>
        <v>#REF!</v>
      </c>
      <c r="AT25" s="25">
        <f t="shared" si="3"/>
        <v>0</v>
      </c>
      <c r="AU25" s="26">
        <f t="shared" si="3"/>
        <v>0</v>
      </c>
      <c r="AV25" s="26">
        <f t="shared" si="4"/>
        <v>0</v>
      </c>
      <c r="AW25" s="20"/>
      <c r="AX25" s="24">
        <f t="shared" si="10"/>
        <v>0</v>
      </c>
      <c r="AY25" s="24">
        <f t="shared" si="11"/>
        <v>0</v>
      </c>
      <c r="AZ25" s="24"/>
      <c r="BA25" s="24"/>
      <c r="BB25" s="24"/>
      <c r="BC25" s="24"/>
      <c r="BD25" s="24">
        <f t="shared" si="12"/>
        <v>0</v>
      </c>
      <c r="BE25" s="24"/>
      <c r="BF25" s="24"/>
      <c r="BG25" s="24"/>
      <c r="BH25" s="24"/>
      <c r="BI25" s="24"/>
    </row>
    <row r="26" spans="1:61">
      <c r="A26" s="17">
        <v>10</v>
      </c>
      <c r="B26" s="18" t="s">
        <v>50</v>
      </c>
      <c r="C26" s="19" t="s">
        <v>51</v>
      </c>
      <c r="D26" s="20">
        <f>[2]V_МО_21!D26</f>
        <v>14727</v>
      </c>
      <c r="E26" s="20">
        <f>[2]V_МО_21!F26</f>
        <v>0</v>
      </c>
      <c r="F26" s="20">
        <f>[2]V_МО_21!G26</f>
        <v>0</v>
      </c>
      <c r="G26" s="20">
        <f>[2]V_МО_21!H26</f>
        <v>0</v>
      </c>
      <c r="H26" s="20">
        <f>[2]V_МО_21!AI26</f>
        <v>14727</v>
      </c>
      <c r="I26" s="20">
        <f>ROUND('[3]1_кв_21'!D26+('[3]2_кв_21'!D26/3),0)</f>
        <v>5447</v>
      </c>
      <c r="J26" s="20">
        <f>ROUND('[2]1_кв_21'!F26+('[2]2_кв_21'!F26/3),0)</f>
        <v>0</v>
      </c>
      <c r="K26" s="20">
        <f>ROUND('[2]1_кв_21'!G26+('[2]2_кв_21'!G26/3),0)</f>
        <v>0</v>
      </c>
      <c r="L26" s="20">
        <f>ROUND('[2]1_кв_21'!H26+('[2]2_кв_21'!H26/3),0)</f>
        <v>0</v>
      </c>
      <c r="M26" s="20">
        <f>ROUND('[2]1_кв_21'!AI26+('[2]2_кв_21'!AI26/3),0)</f>
        <v>5447</v>
      </c>
      <c r="N26" s="20">
        <f>[4]Итого!D20</f>
        <v>6251</v>
      </c>
      <c r="O26" s="20">
        <f>[4]Итого!F20</f>
        <v>0</v>
      </c>
      <c r="P26" s="20">
        <f>[4]Итого!G20</f>
        <v>0</v>
      </c>
      <c r="Q26" s="20">
        <f>[4]Итого!H20</f>
        <v>0</v>
      </c>
      <c r="R26" s="20">
        <f>[4]Итого!AI20</f>
        <v>6251</v>
      </c>
      <c r="S26" s="20">
        <f>[4]Итого!I20</f>
        <v>0</v>
      </c>
      <c r="T26" s="21">
        <f t="shared" si="5"/>
        <v>114.76</v>
      </c>
      <c r="U26" s="21"/>
      <c r="V26" s="21"/>
      <c r="W26" s="21"/>
      <c r="X26" s="21">
        <f t="shared" si="0"/>
        <v>114.76</v>
      </c>
      <c r="Y26" s="20">
        <f t="shared" si="7"/>
        <v>804</v>
      </c>
      <c r="Z26" s="20">
        <f t="shared" si="7"/>
        <v>0</v>
      </c>
      <c r="AA26" s="20">
        <f t="shared" si="7"/>
        <v>0</v>
      </c>
      <c r="AB26" s="20">
        <f t="shared" si="7"/>
        <v>0</v>
      </c>
      <c r="AC26" s="20">
        <f t="shared" si="1"/>
        <v>804</v>
      </c>
      <c r="AD26" s="20"/>
      <c r="AE26" s="20"/>
      <c r="AF26" s="20"/>
      <c r="AG26" s="20"/>
      <c r="AH26" s="20"/>
      <c r="AI26" s="20">
        <f>Y26</f>
        <v>804</v>
      </c>
      <c r="AJ26" s="20"/>
      <c r="AK26" s="20">
        <f>AA26</f>
        <v>0</v>
      </c>
      <c r="AL26" s="20">
        <f t="shared" si="8"/>
        <v>0</v>
      </c>
      <c r="AM26" s="20">
        <f>AC26</f>
        <v>804</v>
      </c>
      <c r="AN26" s="23" t="e">
        <f t="shared" si="2"/>
        <v>#REF!</v>
      </c>
      <c r="AO26" s="24" t="e">
        <f>ROUND((#REF!/4),0)</f>
        <v>#REF!</v>
      </c>
      <c r="AP26" s="24" t="e">
        <f>ROUND((#REF!/4),0)</f>
        <v>#REF!</v>
      </c>
      <c r="AQ26" s="23" t="e">
        <f t="shared" si="9"/>
        <v>#REF!</v>
      </c>
      <c r="AR26" s="24" t="e">
        <f>ROUND((#REF!-#REF!),0)</f>
        <v>#REF!</v>
      </c>
      <c r="AS26" s="24" t="e">
        <f>ROUND((#REF!-#REF!),0)</f>
        <v>#REF!</v>
      </c>
      <c r="AT26" s="25">
        <f t="shared" si="3"/>
        <v>0</v>
      </c>
      <c r="AU26" s="26">
        <f t="shared" si="3"/>
        <v>0</v>
      </c>
      <c r="AV26" s="26">
        <f t="shared" si="4"/>
        <v>0</v>
      </c>
      <c r="AW26" s="20"/>
      <c r="AX26" s="24">
        <f t="shared" si="10"/>
        <v>0</v>
      </c>
      <c r="AY26" s="24">
        <f t="shared" si="11"/>
        <v>0</v>
      </c>
      <c r="AZ26" s="24"/>
      <c r="BA26" s="24"/>
      <c r="BB26" s="24"/>
      <c r="BC26" s="24"/>
      <c r="BD26" s="24">
        <f t="shared" si="12"/>
        <v>0</v>
      </c>
      <c r="BE26" s="24"/>
      <c r="BF26" s="24"/>
      <c r="BG26" s="24"/>
      <c r="BH26" s="24"/>
      <c r="BI26" s="24"/>
    </row>
    <row r="27" spans="1:61" ht="46.5">
      <c r="A27" s="17">
        <v>11</v>
      </c>
      <c r="B27" s="18" t="s">
        <v>52</v>
      </c>
      <c r="C27" s="19" t="s">
        <v>53</v>
      </c>
      <c r="D27" s="20">
        <f>[2]V_МО_21!D27</f>
        <v>90853</v>
      </c>
      <c r="E27" s="20">
        <f>[2]V_МО_21!F27</f>
        <v>0</v>
      </c>
      <c r="F27" s="20">
        <f>[2]V_МО_21!G27</f>
        <v>0</v>
      </c>
      <c r="G27" s="20">
        <f>[2]V_МО_21!H27</f>
        <v>90853</v>
      </c>
      <c r="H27" s="20">
        <f>[2]V_МО_21!AI27</f>
        <v>0</v>
      </c>
      <c r="I27" s="20">
        <f>ROUND('[3]1_кв_21'!D27+('[3]2_кв_21'!D27/3),0)</f>
        <v>30284</v>
      </c>
      <c r="J27" s="20">
        <f>ROUND('[2]1_кв_21'!F27+('[2]2_кв_21'!F27/3),0)</f>
        <v>0</v>
      </c>
      <c r="K27" s="20">
        <f>ROUND('[2]1_кв_21'!G27+('[2]2_кв_21'!G27/3),0)</f>
        <v>0</v>
      </c>
      <c r="L27" s="20">
        <f>ROUND('[2]1_кв_21'!H27+('[2]2_кв_21'!H27/3),0)</f>
        <v>30284</v>
      </c>
      <c r="M27" s="20">
        <f>ROUND('[2]1_кв_21'!AI27+('[2]2_кв_21'!AI27/3),0)</f>
        <v>0</v>
      </c>
      <c r="N27" s="20">
        <f>[4]Итого!D21</f>
        <v>24310</v>
      </c>
      <c r="O27" s="20">
        <f>[4]Итого!F21</f>
        <v>0</v>
      </c>
      <c r="P27" s="20">
        <f>[4]Итого!G21</f>
        <v>0</v>
      </c>
      <c r="Q27" s="20">
        <f>[4]Итого!H21</f>
        <v>24310</v>
      </c>
      <c r="R27" s="20">
        <f>[4]Итого!AI21</f>
        <v>0</v>
      </c>
      <c r="S27" s="20">
        <f>[4]Итого!I21</f>
        <v>0</v>
      </c>
      <c r="T27" s="21">
        <f t="shared" si="5"/>
        <v>80.27</v>
      </c>
      <c r="U27" s="21"/>
      <c r="V27" s="21"/>
      <c r="W27" s="21">
        <f t="shared" si="0"/>
        <v>80.27</v>
      </c>
      <c r="X27" s="21"/>
      <c r="Y27" s="20">
        <f t="shared" si="7"/>
        <v>-5974</v>
      </c>
      <c r="Z27" s="20">
        <f t="shared" si="7"/>
        <v>0</v>
      </c>
      <c r="AA27" s="20">
        <f t="shared" si="7"/>
        <v>0</v>
      </c>
      <c r="AB27" s="20">
        <f t="shared" si="7"/>
        <v>-5974</v>
      </c>
      <c r="AC27" s="20">
        <f t="shared" si="1"/>
        <v>0</v>
      </c>
      <c r="AD27" s="20"/>
      <c r="AE27" s="20"/>
      <c r="AF27" s="20"/>
      <c r="AG27" s="20"/>
      <c r="AH27" s="20"/>
      <c r="AI27" s="20">
        <f>Y27</f>
        <v>-5974</v>
      </c>
      <c r="AJ27" s="20"/>
      <c r="AK27" s="20"/>
      <c r="AL27" s="20">
        <f t="shared" si="8"/>
        <v>-5974</v>
      </c>
      <c r="AM27" s="20"/>
      <c r="AN27" s="23" t="e">
        <f t="shared" si="2"/>
        <v>#REF!</v>
      </c>
      <c r="AO27" s="24" t="e">
        <f>ROUND((#REF!/4),0)</f>
        <v>#REF!</v>
      </c>
      <c r="AP27" s="24" t="e">
        <f>ROUND((#REF!/4),0)</f>
        <v>#REF!</v>
      </c>
      <c r="AQ27" s="23" t="e">
        <f t="shared" si="9"/>
        <v>#REF!</v>
      </c>
      <c r="AR27" s="24" t="e">
        <f>ROUND((#REF!-#REF!),0)</f>
        <v>#REF!</v>
      </c>
      <c r="AS27" s="24" t="e">
        <f>ROUND((#REF!-#REF!),0)</f>
        <v>#REF!</v>
      </c>
      <c r="AT27" s="25">
        <f t="shared" si="3"/>
        <v>0</v>
      </c>
      <c r="AU27" s="26">
        <f t="shared" si="3"/>
        <v>0</v>
      </c>
      <c r="AV27" s="26">
        <f t="shared" si="4"/>
        <v>0</v>
      </c>
      <c r="AW27" s="20">
        <v>3521</v>
      </c>
      <c r="AX27" s="24">
        <f t="shared" si="10"/>
        <v>0</v>
      </c>
      <c r="AY27" s="24">
        <f t="shared" si="11"/>
        <v>3521</v>
      </c>
      <c r="AZ27" s="24">
        <v>3521</v>
      </c>
      <c r="BA27" s="24"/>
      <c r="BB27" s="24"/>
      <c r="BC27" s="24"/>
      <c r="BD27" s="24">
        <f t="shared" si="12"/>
        <v>-3521</v>
      </c>
      <c r="BE27" s="24"/>
      <c r="BF27" s="24"/>
      <c r="BG27" s="24">
        <v>-3521</v>
      </c>
      <c r="BH27" s="24"/>
      <c r="BI27" s="27" t="s">
        <v>54</v>
      </c>
    </row>
    <row r="28" spans="1:61">
      <c r="A28" s="17">
        <v>12</v>
      </c>
      <c r="B28" s="34" t="s">
        <v>55</v>
      </c>
      <c r="C28" s="19" t="s">
        <v>56</v>
      </c>
      <c r="D28" s="20">
        <f>[3]V_МО_21!D28</f>
        <v>428186</v>
      </c>
      <c r="E28" s="20">
        <f>[2]V_МО_21!F28</f>
        <v>0</v>
      </c>
      <c r="F28" s="20">
        <f>[2]V_МО_21!G28</f>
        <v>240906</v>
      </c>
      <c r="G28" s="20">
        <f>[2]V_МО_21!H28</f>
        <v>83736</v>
      </c>
      <c r="H28" s="20">
        <f>[2]V_МО_21!AI28</f>
        <v>0</v>
      </c>
      <c r="I28" s="20">
        <f>ROUND('[3]1_кв_21'!D28+('[3]2_кв_21'!D28/3),0)</f>
        <v>145052</v>
      </c>
      <c r="J28" s="20">
        <f>ROUND('[2]1_кв_21'!F28+('[2]2_кв_21'!F28/3),0)</f>
        <v>0</v>
      </c>
      <c r="K28" s="20">
        <f>ROUND('[2]1_кв_21'!G28+('[2]2_кв_21'!G28/3),0)</f>
        <v>80303</v>
      </c>
      <c r="L28" s="20">
        <f>ROUND('[2]1_кв_21'!H28+('[2]2_кв_21'!H28/3),0)</f>
        <v>30130</v>
      </c>
      <c r="M28" s="20">
        <f>ROUND('[2]1_кв_21'!AI28+('[2]2_кв_21'!AI28/3),0)</f>
        <v>0</v>
      </c>
      <c r="N28" s="20">
        <f>[4]Итого!D22</f>
        <v>153175</v>
      </c>
      <c r="O28" s="20">
        <f>[4]Итого!F22</f>
        <v>0</v>
      </c>
      <c r="P28" s="20">
        <f>[4]Итого!G22</f>
        <v>75749</v>
      </c>
      <c r="Q28" s="20">
        <f>[4]Итого!H22</f>
        <v>39104</v>
      </c>
      <c r="R28" s="20">
        <f>[4]Итого!AI22</f>
        <v>0</v>
      </c>
      <c r="S28" s="20">
        <f>[4]Итого!I22</f>
        <v>0</v>
      </c>
      <c r="T28" s="21">
        <f t="shared" si="5"/>
        <v>105.6</v>
      </c>
      <c r="U28" s="21"/>
      <c r="V28" s="21">
        <f t="shared" si="6"/>
        <v>94.33</v>
      </c>
      <c r="W28" s="21">
        <f t="shared" si="0"/>
        <v>129.78</v>
      </c>
      <c r="X28" s="21"/>
      <c r="Y28" s="20">
        <f t="shared" si="7"/>
        <v>8123</v>
      </c>
      <c r="Z28" s="20">
        <f t="shared" si="7"/>
        <v>0</v>
      </c>
      <c r="AA28" s="20">
        <f t="shared" si="7"/>
        <v>-4554</v>
      </c>
      <c r="AB28" s="20">
        <f t="shared" si="7"/>
        <v>8974</v>
      </c>
      <c r="AC28" s="20">
        <f t="shared" si="1"/>
        <v>0</v>
      </c>
      <c r="AD28" s="20"/>
      <c r="AE28" s="20"/>
      <c r="AF28" s="20"/>
      <c r="AG28" s="20"/>
      <c r="AH28" s="20"/>
      <c r="AI28" s="20">
        <f>Y28</f>
        <v>8123</v>
      </c>
      <c r="AJ28" s="20"/>
      <c r="AK28" s="20"/>
      <c r="AL28" s="20">
        <f t="shared" si="8"/>
        <v>8974</v>
      </c>
      <c r="AM28" s="20"/>
      <c r="AN28" s="23" t="e">
        <f t="shared" si="2"/>
        <v>#REF!</v>
      </c>
      <c r="AO28" s="24" t="e">
        <f>ROUND((#REF!/4),0)</f>
        <v>#REF!</v>
      </c>
      <c r="AP28" s="24" t="e">
        <f>ROUND((#REF!/4),0)</f>
        <v>#REF!</v>
      </c>
      <c r="AQ28" s="23" t="e">
        <f t="shared" si="9"/>
        <v>#REF!</v>
      </c>
      <c r="AR28" s="24" t="e">
        <f>ROUND((#REF!-#REF!),0)</f>
        <v>#REF!</v>
      </c>
      <c r="AS28" s="24" t="e">
        <f>ROUND((#REF!-#REF!),0)</f>
        <v>#REF!</v>
      </c>
      <c r="AT28" s="25">
        <f t="shared" si="3"/>
        <v>0</v>
      </c>
      <c r="AU28" s="26">
        <f t="shared" si="3"/>
        <v>0</v>
      </c>
      <c r="AV28" s="26">
        <f t="shared" si="4"/>
        <v>0</v>
      </c>
      <c r="AW28" s="20"/>
      <c r="AX28" s="24">
        <f t="shared" si="10"/>
        <v>0</v>
      </c>
      <c r="AY28" s="24">
        <f t="shared" si="11"/>
        <v>0</v>
      </c>
      <c r="AZ28" s="24"/>
      <c r="BA28" s="24"/>
      <c r="BB28" s="24"/>
      <c r="BC28" s="24"/>
      <c r="BD28" s="24">
        <f t="shared" si="12"/>
        <v>0</v>
      </c>
      <c r="BE28" s="24"/>
      <c r="BF28" s="24"/>
      <c r="BG28" s="24"/>
      <c r="BH28" s="24"/>
      <c r="BI28" s="24"/>
    </row>
    <row r="29" spans="1:61">
      <c r="A29" s="35"/>
      <c r="B29" s="36" t="s">
        <v>57</v>
      </c>
      <c r="C29" s="37"/>
      <c r="D29" s="33">
        <f t="shared" ref="D29:Z29" si="15">SUM(D23:D28)</f>
        <v>1177106</v>
      </c>
      <c r="E29" s="33">
        <f t="shared" si="15"/>
        <v>143369</v>
      </c>
      <c r="F29" s="33">
        <f t="shared" si="15"/>
        <v>240906</v>
      </c>
      <c r="G29" s="33">
        <f t="shared" si="15"/>
        <v>366944</v>
      </c>
      <c r="H29" s="33">
        <f t="shared" si="15"/>
        <v>14727</v>
      </c>
      <c r="I29" s="33">
        <f t="shared" si="15"/>
        <v>404252</v>
      </c>
      <c r="J29" s="33">
        <f t="shared" si="15"/>
        <v>55555</v>
      </c>
      <c r="K29" s="33">
        <f t="shared" si="15"/>
        <v>80303</v>
      </c>
      <c r="L29" s="33">
        <f t="shared" si="15"/>
        <v>124532</v>
      </c>
      <c r="M29" s="33">
        <f t="shared" si="15"/>
        <v>5447</v>
      </c>
      <c r="N29" s="33">
        <f t="shared" si="15"/>
        <v>409602</v>
      </c>
      <c r="O29" s="33">
        <f t="shared" si="15"/>
        <v>90170</v>
      </c>
      <c r="P29" s="33">
        <f t="shared" si="15"/>
        <v>75749</v>
      </c>
      <c r="Q29" s="33">
        <f t="shared" si="15"/>
        <v>120769</v>
      </c>
      <c r="R29" s="33">
        <f t="shared" si="15"/>
        <v>6251</v>
      </c>
      <c r="S29" s="33">
        <f t="shared" si="15"/>
        <v>0</v>
      </c>
      <c r="T29" s="38">
        <f t="shared" si="5"/>
        <v>101.32</v>
      </c>
      <c r="U29" s="38">
        <f t="shared" si="5"/>
        <v>162.31</v>
      </c>
      <c r="V29" s="38">
        <f t="shared" si="6"/>
        <v>94.33</v>
      </c>
      <c r="W29" s="38">
        <f t="shared" si="0"/>
        <v>96.98</v>
      </c>
      <c r="X29" s="38">
        <f t="shared" si="0"/>
        <v>114.76</v>
      </c>
      <c r="Y29" s="33">
        <f t="shared" si="15"/>
        <v>5350</v>
      </c>
      <c r="Z29" s="33">
        <f t="shared" si="15"/>
        <v>34615</v>
      </c>
      <c r="AA29" s="33">
        <f t="shared" si="7"/>
        <v>-4554</v>
      </c>
      <c r="AB29" s="20">
        <f t="shared" si="7"/>
        <v>-3763</v>
      </c>
      <c r="AC29" s="33">
        <f t="shared" si="1"/>
        <v>804</v>
      </c>
      <c r="AD29" s="33">
        <f t="shared" ref="AD29:BH29" si="16">SUM(AD23:AD28)</f>
        <v>0</v>
      </c>
      <c r="AE29" s="33">
        <f t="shared" si="16"/>
        <v>0</v>
      </c>
      <c r="AF29" s="33">
        <f t="shared" si="16"/>
        <v>0</v>
      </c>
      <c r="AG29" s="33">
        <f t="shared" si="16"/>
        <v>0</v>
      </c>
      <c r="AH29" s="33">
        <f t="shared" si="16"/>
        <v>0</v>
      </c>
      <c r="AI29" s="33">
        <f t="shared" si="16"/>
        <v>5350</v>
      </c>
      <c r="AJ29" s="33">
        <f t="shared" si="16"/>
        <v>0</v>
      </c>
      <c r="AK29" s="33">
        <f t="shared" si="16"/>
        <v>0</v>
      </c>
      <c r="AL29" s="33">
        <f t="shared" si="16"/>
        <v>-3763</v>
      </c>
      <c r="AM29" s="33">
        <f t="shared" si="16"/>
        <v>804</v>
      </c>
      <c r="AN29" s="33" t="e">
        <f t="shared" si="16"/>
        <v>#REF!</v>
      </c>
      <c r="AO29" s="33" t="e">
        <f t="shared" si="16"/>
        <v>#REF!</v>
      </c>
      <c r="AP29" s="33" t="e">
        <f t="shared" si="16"/>
        <v>#REF!</v>
      </c>
      <c r="AQ29" s="33" t="e">
        <f t="shared" si="16"/>
        <v>#REF!</v>
      </c>
      <c r="AR29" s="33" t="e">
        <f t="shared" si="16"/>
        <v>#REF!</v>
      </c>
      <c r="AS29" s="33" t="e">
        <f t="shared" si="16"/>
        <v>#REF!</v>
      </c>
      <c r="AT29" s="33">
        <f t="shared" si="16"/>
        <v>0</v>
      </c>
      <c r="AU29" s="33">
        <f t="shared" si="16"/>
        <v>0</v>
      </c>
      <c r="AV29" s="33">
        <f t="shared" si="16"/>
        <v>0</v>
      </c>
      <c r="AW29" s="33">
        <f t="shared" si="16"/>
        <v>3521</v>
      </c>
      <c r="AX29" s="33">
        <f t="shared" si="16"/>
        <v>0</v>
      </c>
      <c r="AY29" s="33">
        <f t="shared" si="16"/>
        <v>3521</v>
      </c>
      <c r="AZ29" s="33">
        <f t="shared" si="16"/>
        <v>3521</v>
      </c>
      <c r="BA29" s="33">
        <f t="shared" si="16"/>
        <v>0</v>
      </c>
      <c r="BB29" s="33">
        <f t="shared" si="16"/>
        <v>0</v>
      </c>
      <c r="BC29" s="33">
        <f t="shared" si="16"/>
        <v>0</v>
      </c>
      <c r="BD29" s="33">
        <f t="shared" si="16"/>
        <v>-3521</v>
      </c>
      <c r="BE29" s="33">
        <f t="shared" si="16"/>
        <v>0</v>
      </c>
      <c r="BF29" s="33">
        <f t="shared" si="16"/>
        <v>0</v>
      </c>
      <c r="BG29" s="33">
        <f t="shared" si="16"/>
        <v>-3521</v>
      </c>
      <c r="BH29" s="33">
        <f t="shared" si="16"/>
        <v>0</v>
      </c>
      <c r="BI29" s="33">
        <f>SUM(BI23:BI28)</f>
        <v>0</v>
      </c>
    </row>
    <row r="30" spans="1:61" ht="47.25" customHeight="1">
      <c r="A30" s="17">
        <v>13</v>
      </c>
      <c r="B30" s="18" t="s">
        <v>58</v>
      </c>
      <c r="C30" s="19" t="s">
        <v>59</v>
      </c>
      <c r="D30" s="20">
        <f>[2]V_МО_21!D30</f>
        <v>1637</v>
      </c>
      <c r="E30" s="20">
        <f>[2]V_МО_21!F30</f>
        <v>0</v>
      </c>
      <c r="F30" s="20">
        <f>[2]V_МО_21!G30</f>
        <v>0</v>
      </c>
      <c r="G30" s="20">
        <f>[2]V_МО_21!H30</f>
        <v>0</v>
      </c>
      <c r="H30" s="20">
        <f>[2]V_МО_21!AI30</f>
        <v>1637</v>
      </c>
      <c r="I30" s="20">
        <f>ROUND('[3]1_кв_21'!D30+('[3]2_кв_21'!D30/3),0)</f>
        <v>733</v>
      </c>
      <c r="J30" s="20">
        <f>ROUND('[2]1_кв_21'!F30+('[2]2_кв_21'!F30/3),0)</f>
        <v>0</v>
      </c>
      <c r="K30" s="20">
        <f>ROUND('[2]1_кв_21'!G30+('[2]2_кв_21'!G30/3),0)</f>
        <v>0</v>
      </c>
      <c r="L30" s="20">
        <f>ROUND('[2]1_кв_21'!H30+('[2]2_кв_21'!H30/3),0)</f>
        <v>0</v>
      </c>
      <c r="M30" s="20">
        <f>ROUND('[2]1_кв_21'!AI30+('[2]2_кв_21'!AI30/3),0)</f>
        <v>733</v>
      </c>
      <c r="N30" s="20">
        <f>[4]Итого!D24</f>
        <v>920</v>
      </c>
      <c r="O30" s="20">
        <f>[4]Итого!F24</f>
        <v>0</v>
      </c>
      <c r="P30" s="20">
        <f>[4]Итого!G24</f>
        <v>0</v>
      </c>
      <c r="Q30" s="20">
        <f>[4]Итого!H24</f>
        <v>0</v>
      </c>
      <c r="R30" s="20">
        <f>[4]Итого!AI24</f>
        <v>920</v>
      </c>
      <c r="S30" s="20">
        <f>[4]Итого!I24</f>
        <v>0</v>
      </c>
      <c r="T30" s="21">
        <f t="shared" si="5"/>
        <v>125.51</v>
      </c>
      <c r="U30" s="21"/>
      <c r="V30" s="21"/>
      <c r="W30" s="21"/>
      <c r="X30" s="21">
        <f t="shared" si="0"/>
        <v>125.51</v>
      </c>
      <c r="Y30" s="20">
        <f t="shared" si="7"/>
        <v>187</v>
      </c>
      <c r="Z30" s="20">
        <f t="shared" si="7"/>
        <v>0</v>
      </c>
      <c r="AA30" s="20">
        <f t="shared" si="7"/>
        <v>0</v>
      </c>
      <c r="AB30" s="20">
        <f t="shared" si="7"/>
        <v>0</v>
      </c>
      <c r="AC30" s="20">
        <f t="shared" si="1"/>
        <v>187</v>
      </c>
      <c r="AD30" s="20">
        <f>Y30</f>
        <v>187</v>
      </c>
      <c r="AE30" s="20"/>
      <c r="AF30" s="20"/>
      <c r="AG30" s="20"/>
      <c r="AH30" s="20">
        <f t="shared" ref="AH30:AH43" si="17">AC30</f>
        <v>187</v>
      </c>
      <c r="AI30" s="20"/>
      <c r="AJ30" s="20"/>
      <c r="AK30" s="20"/>
      <c r="AL30" s="20">
        <f t="shared" si="8"/>
        <v>0</v>
      </c>
      <c r="AM30" s="20"/>
      <c r="AN30" s="23" t="e">
        <f>AO30+AP30</f>
        <v>#REF!</v>
      </c>
      <c r="AO30" s="24" t="e">
        <f>ROUND((#REF!/4),0)</f>
        <v>#REF!</v>
      </c>
      <c r="AP30" s="24" t="e">
        <f>ROUND((#REF!/4),0)</f>
        <v>#REF!</v>
      </c>
      <c r="AQ30" s="23" t="e">
        <f>AR30+AS30</f>
        <v>#REF!</v>
      </c>
      <c r="AR30" s="24" t="e">
        <f>ROUND((#REF!-#REF!),0)</f>
        <v>#REF!</v>
      </c>
      <c r="AS30" s="24" t="e">
        <f>ROUND((#REF!-#REF!),0)</f>
        <v>#REF!</v>
      </c>
      <c r="AT30" s="25">
        <f t="shared" si="3"/>
        <v>0</v>
      </c>
      <c r="AU30" s="26">
        <f t="shared" si="3"/>
        <v>0</v>
      </c>
      <c r="AV30" s="26">
        <f t="shared" si="4"/>
        <v>0</v>
      </c>
      <c r="AW30" s="20"/>
      <c r="AX30" s="24">
        <f t="shared" si="10"/>
        <v>0</v>
      </c>
      <c r="AY30" s="24">
        <f t="shared" si="11"/>
        <v>0</v>
      </c>
      <c r="AZ30" s="24"/>
      <c r="BA30" s="24"/>
      <c r="BB30" s="24"/>
      <c r="BC30" s="24"/>
      <c r="BD30" s="24">
        <f t="shared" si="12"/>
        <v>0</v>
      </c>
      <c r="BE30" s="24"/>
      <c r="BF30" s="24"/>
      <c r="BG30" s="24"/>
      <c r="BH30" s="24"/>
      <c r="BI30" s="24"/>
    </row>
    <row r="31" spans="1:61">
      <c r="A31" s="17">
        <v>14</v>
      </c>
      <c r="B31" s="34" t="s">
        <v>60</v>
      </c>
      <c r="C31" s="19" t="s">
        <v>61</v>
      </c>
      <c r="D31" s="20">
        <f>[3]V_МО_21!D31</f>
        <v>129159</v>
      </c>
      <c r="E31" s="20">
        <f>[2]V_МО_21!F31</f>
        <v>0</v>
      </c>
      <c r="F31" s="20">
        <f>[2]V_МО_21!G31</f>
        <v>55336</v>
      </c>
      <c r="G31" s="20">
        <f>[2]V_МО_21!H31</f>
        <v>41903</v>
      </c>
      <c r="H31" s="20">
        <f>[2]V_МО_21!AI31</f>
        <v>671</v>
      </c>
      <c r="I31" s="20">
        <f>ROUND('[3]1_кв_21'!D31+('[3]2_кв_21'!D31/3),0)</f>
        <v>43268</v>
      </c>
      <c r="J31" s="20">
        <f>ROUND('[2]1_кв_21'!F31+('[2]2_кв_21'!F31/3),0)</f>
        <v>0</v>
      </c>
      <c r="K31" s="20">
        <f>ROUND('[2]1_кв_21'!G31+('[2]2_кв_21'!G31/3),0)</f>
        <v>18445</v>
      </c>
      <c r="L31" s="20">
        <f>ROUND('[2]1_кв_21'!H31+('[2]2_кв_21'!H31/3),0)</f>
        <v>13968</v>
      </c>
      <c r="M31" s="20">
        <f>ROUND('[2]1_кв_21'!AI31+('[2]2_кв_21'!AI31/3),0)</f>
        <v>438</v>
      </c>
      <c r="N31" s="20">
        <f>[4]Итого!D25</f>
        <v>41693</v>
      </c>
      <c r="O31" s="20">
        <f>[4]Итого!F25</f>
        <v>0</v>
      </c>
      <c r="P31" s="20">
        <f>[4]Итого!G25</f>
        <v>18818</v>
      </c>
      <c r="Q31" s="20">
        <f>[4]Итого!H25</f>
        <v>10241</v>
      </c>
      <c r="R31" s="20">
        <f>[4]Итого!AI25</f>
        <v>649</v>
      </c>
      <c r="S31" s="20">
        <f>[4]Итого!I25</f>
        <v>0</v>
      </c>
      <c r="T31" s="21">
        <f t="shared" si="5"/>
        <v>96.36</v>
      </c>
      <c r="U31" s="21"/>
      <c r="V31" s="21">
        <f t="shared" si="6"/>
        <v>102.02</v>
      </c>
      <c r="W31" s="21">
        <f t="shared" si="0"/>
        <v>73.319999999999993</v>
      </c>
      <c r="X31" s="21">
        <f t="shared" si="0"/>
        <v>148.16999999999999</v>
      </c>
      <c r="Y31" s="20">
        <f t="shared" si="7"/>
        <v>-1575</v>
      </c>
      <c r="Z31" s="20">
        <f t="shared" si="7"/>
        <v>0</v>
      </c>
      <c r="AA31" s="20">
        <f t="shared" si="7"/>
        <v>373</v>
      </c>
      <c r="AB31" s="20">
        <f t="shared" si="7"/>
        <v>-3727</v>
      </c>
      <c r="AC31" s="20">
        <f t="shared" si="1"/>
        <v>211</v>
      </c>
      <c r="AD31" s="20"/>
      <c r="AE31" s="20"/>
      <c r="AF31" s="20"/>
      <c r="AG31" s="20"/>
      <c r="AH31" s="20">
        <f t="shared" si="17"/>
        <v>211</v>
      </c>
      <c r="AI31" s="20">
        <f>Y31</f>
        <v>-1575</v>
      </c>
      <c r="AJ31" s="20"/>
      <c r="AK31" s="20"/>
      <c r="AL31" s="20">
        <f t="shared" si="8"/>
        <v>-3727</v>
      </c>
      <c r="AM31" s="20"/>
      <c r="AN31" s="23" t="e">
        <f>AO31+AP31</f>
        <v>#REF!</v>
      </c>
      <c r="AO31" s="24" t="e">
        <f>ROUND((#REF!/4),0)</f>
        <v>#REF!</v>
      </c>
      <c r="AP31" s="24" t="e">
        <f>ROUND((#REF!/4),0)</f>
        <v>#REF!</v>
      </c>
      <c r="AQ31" s="23" t="e">
        <f>AR31+AS31</f>
        <v>#REF!</v>
      </c>
      <c r="AR31" s="24" t="e">
        <f>ROUND((#REF!-#REF!),0)</f>
        <v>#REF!</v>
      </c>
      <c r="AS31" s="24" t="e">
        <f>ROUND((#REF!-#REF!),0)</f>
        <v>#REF!</v>
      </c>
      <c r="AT31" s="25">
        <f t="shared" si="3"/>
        <v>0</v>
      </c>
      <c r="AU31" s="26">
        <f t="shared" si="3"/>
        <v>0</v>
      </c>
      <c r="AV31" s="26">
        <f t="shared" si="4"/>
        <v>0</v>
      </c>
      <c r="AW31" s="20"/>
      <c r="AX31" s="24">
        <f t="shared" si="10"/>
        <v>0</v>
      </c>
      <c r="AY31" s="24">
        <f t="shared" si="11"/>
        <v>0</v>
      </c>
      <c r="AZ31" s="24"/>
      <c r="BA31" s="24"/>
      <c r="BB31" s="24"/>
      <c r="BC31" s="24"/>
      <c r="BD31" s="24">
        <f t="shared" si="12"/>
        <v>0</v>
      </c>
      <c r="BE31" s="24"/>
      <c r="BF31" s="24"/>
      <c r="BG31" s="24"/>
      <c r="BH31" s="24"/>
      <c r="BI31" s="24"/>
    </row>
    <row r="32" spans="1:61">
      <c r="A32" s="17">
        <v>15</v>
      </c>
      <c r="B32" s="34" t="s">
        <v>62</v>
      </c>
      <c r="C32" s="19" t="s">
        <v>63</v>
      </c>
      <c r="D32" s="20">
        <f>[3]V_МО_21!D32</f>
        <v>252150</v>
      </c>
      <c r="E32" s="20">
        <f>[2]V_МО_21!F32</f>
        <v>28520</v>
      </c>
      <c r="F32" s="20">
        <f>[2]V_МО_21!G32</f>
        <v>8047</v>
      </c>
      <c r="G32" s="20">
        <f>[2]V_МО_21!H32</f>
        <v>100050</v>
      </c>
      <c r="H32" s="20">
        <f>[2]V_МО_21!AI32</f>
        <v>332</v>
      </c>
      <c r="I32" s="20">
        <f>ROUND('[3]1_кв_21'!D32+('[3]2_кв_21'!D32/3),0)</f>
        <v>84254</v>
      </c>
      <c r="J32" s="20">
        <f>ROUND('[2]1_кв_21'!F32+('[2]2_кв_21'!F32/3),0)</f>
        <v>9507</v>
      </c>
      <c r="K32" s="20">
        <f>ROUND('[2]1_кв_21'!G32+('[2]2_кв_21'!G32/3),0)</f>
        <v>2683</v>
      </c>
      <c r="L32" s="20">
        <f>ROUND('[2]1_кв_21'!H32+('[2]2_кв_21'!H32/3),0)</f>
        <v>33350</v>
      </c>
      <c r="M32" s="20">
        <f>ROUND('[2]1_кв_21'!AI32+('[2]2_кв_21'!AI32/3),0)</f>
        <v>270</v>
      </c>
      <c r="N32" s="20">
        <f>[4]Итого!D26</f>
        <v>62462</v>
      </c>
      <c r="O32" s="20">
        <f>[4]Итого!F26</f>
        <v>19422</v>
      </c>
      <c r="P32" s="20">
        <f>[4]Итого!G26</f>
        <v>1547</v>
      </c>
      <c r="Q32" s="20">
        <f>[4]Итого!H26</f>
        <v>18619</v>
      </c>
      <c r="R32" s="20">
        <f>[4]Итого!AI26</f>
        <v>480</v>
      </c>
      <c r="S32" s="20">
        <f>[4]Итого!I26</f>
        <v>0</v>
      </c>
      <c r="T32" s="21">
        <f t="shared" si="5"/>
        <v>74.14</v>
      </c>
      <c r="U32" s="21">
        <f t="shared" si="5"/>
        <v>204.29</v>
      </c>
      <c r="V32" s="21">
        <f t="shared" si="6"/>
        <v>57.66</v>
      </c>
      <c r="W32" s="21">
        <f t="shared" si="0"/>
        <v>55.83</v>
      </c>
      <c r="X32" s="21">
        <f t="shared" si="0"/>
        <v>177.78</v>
      </c>
      <c r="Y32" s="20">
        <f t="shared" si="7"/>
        <v>-21792</v>
      </c>
      <c r="Z32" s="20">
        <f t="shared" si="7"/>
        <v>9915</v>
      </c>
      <c r="AA32" s="20">
        <f t="shared" si="7"/>
        <v>-1136</v>
      </c>
      <c r="AB32" s="20">
        <f t="shared" si="7"/>
        <v>-14731</v>
      </c>
      <c r="AC32" s="20">
        <f t="shared" si="1"/>
        <v>210</v>
      </c>
      <c r="AD32" s="20"/>
      <c r="AE32" s="20"/>
      <c r="AF32" s="20"/>
      <c r="AG32" s="20"/>
      <c r="AH32" s="20">
        <f t="shared" si="17"/>
        <v>210</v>
      </c>
      <c r="AI32" s="20">
        <f>Y32</f>
        <v>-21792</v>
      </c>
      <c r="AJ32" s="20"/>
      <c r="AK32" s="20"/>
      <c r="AL32" s="20">
        <f t="shared" si="8"/>
        <v>-14731</v>
      </c>
      <c r="AM32" s="20"/>
      <c r="AN32" s="23" t="e">
        <f>AO32+AP32</f>
        <v>#REF!</v>
      </c>
      <c r="AO32" s="24" t="e">
        <f>ROUND((#REF!/4),0)</f>
        <v>#REF!</v>
      </c>
      <c r="AP32" s="24" t="e">
        <f>ROUND((#REF!/4),0)</f>
        <v>#REF!</v>
      </c>
      <c r="AQ32" s="23" t="e">
        <f>AR32+AS32</f>
        <v>#REF!</v>
      </c>
      <c r="AR32" s="24" t="e">
        <f>ROUND((#REF!-#REF!),0)</f>
        <v>#REF!</v>
      </c>
      <c r="AS32" s="24" t="e">
        <f>ROUND((#REF!-#REF!),0)</f>
        <v>#REF!</v>
      </c>
      <c r="AT32" s="25">
        <f t="shared" si="3"/>
        <v>0</v>
      </c>
      <c r="AU32" s="26">
        <f t="shared" si="3"/>
        <v>0</v>
      </c>
      <c r="AV32" s="26">
        <f t="shared" si="4"/>
        <v>0</v>
      </c>
      <c r="AW32" s="20"/>
      <c r="AX32" s="24">
        <f t="shared" si="10"/>
        <v>211</v>
      </c>
      <c r="AY32" s="24">
        <f t="shared" si="11"/>
        <v>211</v>
      </c>
      <c r="AZ32" s="24"/>
      <c r="BA32" s="24"/>
      <c r="BB32" s="24"/>
      <c r="BC32" s="24">
        <v>211</v>
      </c>
      <c r="BD32" s="24">
        <f t="shared" si="12"/>
        <v>0</v>
      </c>
      <c r="BE32" s="24"/>
      <c r="BF32" s="24"/>
      <c r="BG32" s="24"/>
      <c r="BH32" s="24"/>
      <c r="BI32" s="24"/>
    </row>
    <row r="33" spans="1:61" ht="22.5" customHeight="1">
      <c r="A33" s="35"/>
      <c r="B33" s="36" t="s">
        <v>64</v>
      </c>
      <c r="C33" s="39"/>
      <c r="D33" s="33">
        <f>D30+D31+D32</f>
        <v>382946</v>
      </c>
      <c r="E33" s="33">
        <f t="shared" ref="E33:BI33" si="18">E30+E31+E32</f>
        <v>28520</v>
      </c>
      <c r="F33" s="33">
        <f t="shared" si="18"/>
        <v>63383</v>
      </c>
      <c r="G33" s="33">
        <f t="shared" si="18"/>
        <v>141953</v>
      </c>
      <c r="H33" s="33">
        <f t="shared" si="18"/>
        <v>2640</v>
      </c>
      <c r="I33" s="33">
        <f t="shared" si="18"/>
        <v>128255</v>
      </c>
      <c r="J33" s="33">
        <f t="shared" si="18"/>
        <v>9507</v>
      </c>
      <c r="K33" s="33">
        <f t="shared" si="18"/>
        <v>21128</v>
      </c>
      <c r="L33" s="33">
        <f t="shared" si="18"/>
        <v>47318</v>
      </c>
      <c r="M33" s="33">
        <f t="shared" si="18"/>
        <v>1441</v>
      </c>
      <c r="N33" s="33">
        <f t="shared" si="18"/>
        <v>105075</v>
      </c>
      <c r="O33" s="33">
        <f t="shared" si="18"/>
        <v>19422</v>
      </c>
      <c r="P33" s="33">
        <f t="shared" si="18"/>
        <v>20365</v>
      </c>
      <c r="Q33" s="33">
        <f t="shared" si="18"/>
        <v>28860</v>
      </c>
      <c r="R33" s="33">
        <f t="shared" si="18"/>
        <v>2049</v>
      </c>
      <c r="S33" s="33">
        <f t="shared" si="18"/>
        <v>0</v>
      </c>
      <c r="T33" s="38">
        <f t="shared" si="5"/>
        <v>81.93</v>
      </c>
      <c r="U33" s="38">
        <f t="shared" si="5"/>
        <v>204.29</v>
      </c>
      <c r="V33" s="38">
        <f t="shared" si="6"/>
        <v>96.39</v>
      </c>
      <c r="W33" s="38">
        <f t="shared" si="0"/>
        <v>60.99</v>
      </c>
      <c r="X33" s="38">
        <f t="shared" si="0"/>
        <v>142.19</v>
      </c>
      <c r="Y33" s="33">
        <f t="shared" si="18"/>
        <v>-23180</v>
      </c>
      <c r="Z33" s="33">
        <f t="shared" si="18"/>
        <v>9915</v>
      </c>
      <c r="AA33" s="33">
        <f t="shared" si="18"/>
        <v>-763</v>
      </c>
      <c r="AB33" s="33">
        <f t="shared" si="18"/>
        <v>-18458</v>
      </c>
      <c r="AC33" s="33">
        <f t="shared" si="18"/>
        <v>608</v>
      </c>
      <c r="AD33" s="33">
        <f t="shared" si="18"/>
        <v>187</v>
      </c>
      <c r="AE33" s="33">
        <f t="shared" si="18"/>
        <v>0</v>
      </c>
      <c r="AF33" s="33">
        <f t="shared" si="18"/>
        <v>0</v>
      </c>
      <c r="AG33" s="33">
        <f t="shared" si="18"/>
        <v>0</v>
      </c>
      <c r="AH33" s="33">
        <f t="shared" si="18"/>
        <v>608</v>
      </c>
      <c r="AI33" s="33">
        <f t="shared" si="18"/>
        <v>-23367</v>
      </c>
      <c r="AJ33" s="33">
        <f t="shared" si="18"/>
        <v>0</v>
      </c>
      <c r="AK33" s="33">
        <f t="shared" si="18"/>
        <v>0</v>
      </c>
      <c r="AL33" s="33">
        <f t="shared" si="18"/>
        <v>-18458</v>
      </c>
      <c r="AM33" s="33">
        <f t="shared" si="18"/>
        <v>0</v>
      </c>
      <c r="AN33" s="33" t="e">
        <f t="shared" si="18"/>
        <v>#REF!</v>
      </c>
      <c r="AO33" s="33" t="e">
        <f t="shared" si="18"/>
        <v>#REF!</v>
      </c>
      <c r="AP33" s="33" t="e">
        <f t="shared" si="18"/>
        <v>#REF!</v>
      </c>
      <c r="AQ33" s="33" t="e">
        <f t="shared" si="18"/>
        <v>#REF!</v>
      </c>
      <c r="AR33" s="33" t="e">
        <f t="shared" si="18"/>
        <v>#REF!</v>
      </c>
      <c r="AS33" s="33" t="e">
        <f t="shared" si="18"/>
        <v>#REF!</v>
      </c>
      <c r="AT33" s="33">
        <f t="shared" si="18"/>
        <v>0</v>
      </c>
      <c r="AU33" s="33">
        <f t="shared" si="18"/>
        <v>0</v>
      </c>
      <c r="AV33" s="33">
        <f t="shared" si="18"/>
        <v>0</v>
      </c>
      <c r="AW33" s="33">
        <f t="shared" si="18"/>
        <v>0</v>
      </c>
      <c r="AX33" s="33">
        <f t="shared" si="18"/>
        <v>211</v>
      </c>
      <c r="AY33" s="33">
        <f t="shared" si="18"/>
        <v>211</v>
      </c>
      <c r="AZ33" s="33">
        <f t="shared" si="18"/>
        <v>0</v>
      </c>
      <c r="BA33" s="33">
        <f t="shared" si="18"/>
        <v>0</v>
      </c>
      <c r="BB33" s="33">
        <f t="shared" si="18"/>
        <v>0</v>
      </c>
      <c r="BC33" s="33">
        <f t="shared" si="18"/>
        <v>211</v>
      </c>
      <c r="BD33" s="33">
        <f t="shared" si="18"/>
        <v>0</v>
      </c>
      <c r="BE33" s="33">
        <f t="shared" si="18"/>
        <v>0</v>
      </c>
      <c r="BF33" s="33">
        <f t="shared" si="18"/>
        <v>0</v>
      </c>
      <c r="BG33" s="33">
        <f t="shared" si="18"/>
        <v>0</v>
      </c>
      <c r="BH33" s="33">
        <f t="shared" si="18"/>
        <v>0</v>
      </c>
      <c r="BI33" s="33">
        <f t="shared" si="18"/>
        <v>0</v>
      </c>
    </row>
    <row r="34" spans="1:61" ht="62.25" customHeight="1">
      <c r="A34" s="17">
        <v>16</v>
      </c>
      <c r="B34" s="34" t="s">
        <v>65</v>
      </c>
      <c r="C34" s="19" t="s">
        <v>66</v>
      </c>
      <c r="D34" s="20">
        <f>[3]V_МО_21!D34</f>
        <v>48529</v>
      </c>
      <c r="E34" s="20">
        <f>[2]V_МО_21!F34</f>
        <v>2417</v>
      </c>
      <c r="F34" s="20">
        <f>[2]V_МО_21!G34</f>
        <v>7871</v>
      </c>
      <c r="G34" s="20">
        <f>[2]V_МО_21!H34</f>
        <v>11818</v>
      </c>
      <c r="H34" s="20">
        <f>[2]V_МО_21!AI34</f>
        <v>2978</v>
      </c>
      <c r="I34" s="20">
        <f>ROUND('[3]1_кв_21'!D34+('[3]2_кв_21'!D34/3),0)</f>
        <v>16971</v>
      </c>
      <c r="J34" s="20">
        <f>ROUND('[2]1_кв_21'!F34+('[2]2_кв_21'!F34/3),0)</f>
        <v>805</v>
      </c>
      <c r="K34" s="20">
        <f>ROUND('[2]1_кв_21'!G34+('[2]2_кв_21'!G34/3),0)</f>
        <v>3323</v>
      </c>
      <c r="L34" s="20">
        <f>ROUND('[2]1_кв_21'!H34+('[2]2_кв_21'!H34/3),0)</f>
        <v>3939</v>
      </c>
      <c r="M34" s="20">
        <f>ROUND('[2]1_кв_21'!AI34+('[2]2_кв_21'!AI34/3),0)</f>
        <v>993</v>
      </c>
      <c r="N34" s="20">
        <f>[4]Итого!D28</f>
        <v>14179</v>
      </c>
      <c r="O34" s="20">
        <f>[4]Итого!F28</f>
        <v>3908</v>
      </c>
      <c r="P34" s="20">
        <f>[4]Итого!G28</f>
        <v>1537</v>
      </c>
      <c r="Q34" s="20">
        <f>[4]Итого!H28</f>
        <v>3681</v>
      </c>
      <c r="R34" s="20">
        <f>[4]Итого!AI28</f>
        <v>77</v>
      </c>
      <c r="S34" s="20">
        <f>[4]Итого!I28</f>
        <v>0</v>
      </c>
      <c r="T34" s="21">
        <f t="shared" si="5"/>
        <v>83.55</v>
      </c>
      <c r="U34" s="21">
        <f t="shared" si="5"/>
        <v>485.47</v>
      </c>
      <c r="V34" s="21">
        <f t="shared" si="6"/>
        <v>46.25</v>
      </c>
      <c r="W34" s="21">
        <f t="shared" si="0"/>
        <v>93.45</v>
      </c>
      <c r="X34" s="21">
        <f t="shared" si="0"/>
        <v>7.75</v>
      </c>
      <c r="Y34" s="20">
        <f t="shared" si="7"/>
        <v>-2792</v>
      </c>
      <c r="Z34" s="20">
        <f t="shared" si="7"/>
        <v>3103</v>
      </c>
      <c r="AA34" s="20">
        <f t="shared" si="7"/>
        <v>-1786</v>
      </c>
      <c r="AB34" s="20">
        <f t="shared" si="7"/>
        <v>-258</v>
      </c>
      <c r="AC34" s="20">
        <f t="shared" si="1"/>
        <v>-916</v>
      </c>
      <c r="AD34" s="20"/>
      <c r="AE34" s="20"/>
      <c r="AF34" s="20"/>
      <c r="AG34" s="20"/>
      <c r="AH34" s="20">
        <f t="shared" si="17"/>
        <v>-916</v>
      </c>
      <c r="AI34" s="20">
        <f t="shared" ref="AI34:AI51" si="19">Y34</f>
        <v>-2792</v>
      </c>
      <c r="AJ34" s="20"/>
      <c r="AK34" s="20"/>
      <c r="AL34" s="20">
        <f t="shared" si="8"/>
        <v>-258</v>
      </c>
      <c r="AM34" s="20"/>
      <c r="AN34" s="23" t="e">
        <f t="shared" ref="AN34:AN56" si="20">AO34+AP34</f>
        <v>#REF!</v>
      </c>
      <c r="AO34" s="24" t="e">
        <f>ROUND((#REF!/4),0)</f>
        <v>#REF!</v>
      </c>
      <c r="AP34" s="24" t="e">
        <f>ROUND((#REF!/4),0)</f>
        <v>#REF!</v>
      </c>
      <c r="AQ34" s="23" t="e">
        <f t="shared" ref="AQ34:AQ56" si="21">AR34+AS34</f>
        <v>#REF!</v>
      </c>
      <c r="AR34" s="24" t="e">
        <f>ROUND((#REF!-#REF!),0)</f>
        <v>#REF!</v>
      </c>
      <c r="AS34" s="24" t="e">
        <f>ROUND((#REF!-#REF!),0)</f>
        <v>#REF!</v>
      </c>
      <c r="AT34" s="25">
        <f t="shared" si="3"/>
        <v>0</v>
      </c>
      <c r="AU34" s="26">
        <f t="shared" si="3"/>
        <v>0</v>
      </c>
      <c r="AV34" s="26">
        <f t="shared" si="4"/>
        <v>0</v>
      </c>
      <c r="AW34" s="20"/>
      <c r="AX34" s="24">
        <f t="shared" si="10"/>
        <v>-825</v>
      </c>
      <c r="AY34" s="24">
        <f t="shared" si="11"/>
        <v>0</v>
      </c>
      <c r="AZ34" s="24"/>
      <c r="BA34" s="24"/>
      <c r="BB34" s="24"/>
      <c r="BC34" s="20"/>
      <c r="BD34" s="24">
        <f t="shared" si="12"/>
        <v>-825</v>
      </c>
      <c r="BE34" s="20"/>
      <c r="BF34" s="20"/>
      <c r="BG34" s="20"/>
      <c r="BH34" s="20">
        <v>-825</v>
      </c>
      <c r="BI34" s="24"/>
    </row>
    <row r="35" spans="1:61">
      <c r="A35" s="17">
        <v>17</v>
      </c>
      <c r="B35" s="34" t="s">
        <v>67</v>
      </c>
      <c r="C35" s="19" t="s">
        <v>68</v>
      </c>
      <c r="D35" s="20">
        <f>[3]V_МО_21!D35</f>
        <v>54200</v>
      </c>
      <c r="E35" s="20">
        <f>[2]V_МО_21!F35</f>
        <v>2825</v>
      </c>
      <c r="F35" s="20">
        <f>[2]V_МО_21!G35</f>
        <v>8179</v>
      </c>
      <c r="G35" s="20">
        <f>[2]V_МО_21!H35</f>
        <v>15793</v>
      </c>
      <c r="H35" s="20">
        <f>[2]V_МО_21!AI35</f>
        <v>136</v>
      </c>
      <c r="I35" s="20">
        <f>ROUND('[3]1_кв_21'!D35+('[3]2_кв_21'!D35/3),0)</f>
        <v>18102</v>
      </c>
      <c r="J35" s="20">
        <f>ROUND('[2]1_кв_21'!F35+('[2]2_кв_21'!F35/3),0)</f>
        <v>941</v>
      </c>
      <c r="K35" s="20">
        <f>ROUND('[2]1_кв_21'!G35+('[2]2_кв_21'!G35/3),0)</f>
        <v>2726</v>
      </c>
      <c r="L35" s="20">
        <f>ROUND('[2]1_кв_21'!H35+('[2]2_кв_21'!H35/3),0)</f>
        <v>5264</v>
      </c>
      <c r="M35" s="20">
        <f>ROUND('[2]1_кв_21'!AI35+('[2]2_кв_21'!AI35/3),0)</f>
        <v>28</v>
      </c>
      <c r="N35" s="20">
        <f>[4]Итого!D29</f>
        <v>14556</v>
      </c>
      <c r="O35" s="20">
        <f>[4]Итого!F29</f>
        <v>4401</v>
      </c>
      <c r="P35" s="20">
        <f>[4]Итого!G29</f>
        <v>1268</v>
      </c>
      <c r="Q35" s="20">
        <f>[4]Итого!H29</f>
        <v>3504</v>
      </c>
      <c r="R35" s="20">
        <f>[4]Итого!AI29</f>
        <v>0</v>
      </c>
      <c r="S35" s="20">
        <f>[4]Итого!I29</f>
        <v>0</v>
      </c>
      <c r="T35" s="21">
        <f t="shared" si="5"/>
        <v>80.41</v>
      </c>
      <c r="U35" s="21">
        <f t="shared" si="5"/>
        <v>467.69</v>
      </c>
      <c r="V35" s="21">
        <f t="shared" si="6"/>
        <v>46.52</v>
      </c>
      <c r="W35" s="21">
        <f t="shared" si="0"/>
        <v>66.569999999999993</v>
      </c>
      <c r="X35" s="40">
        <f t="shared" si="0"/>
        <v>0</v>
      </c>
      <c r="Y35" s="20">
        <f t="shared" si="7"/>
        <v>-3546</v>
      </c>
      <c r="Z35" s="20">
        <f t="shared" si="7"/>
        <v>3460</v>
      </c>
      <c r="AA35" s="20">
        <f t="shared" si="7"/>
        <v>-1458</v>
      </c>
      <c r="AB35" s="20">
        <f t="shared" si="7"/>
        <v>-1760</v>
      </c>
      <c r="AC35" s="20">
        <f t="shared" si="1"/>
        <v>-28</v>
      </c>
      <c r="AD35" s="20"/>
      <c r="AE35" s="20"/>
      <c r="AF35" s="20"/>
      <c r="AG35" s="20"/>
      <c r="AH35" s="20">
        <f t="shared" si="17"/>
        <v>-28</v>
      </c>
      <c r="AI35" s="20">
        <f t="shared" si="19"/>
        <v>-3546</v>
      </c>
      <c r="AJ35" s="20"/>
      <c r="AK35" s="20"/>
      <c r="AL35" s="20">
        <f t="shared" si="8"/>
        <v>-1760</v>
      </c>
      <c r="AM35" s="20"/>
      <c r="AN35" s="23" t="e">
        <f t="shared" si="20"/>
        <v>#REF!</v>
      </c>
      <c r="AO35" s="24" t="e">
        <f>ROUND((#REF!/4),0)</f>
        <v>#REF!</v>
      </c>
      <c r="AP35" s="24" t="e">
        <f>ROUND((#REF!/4),0)</f>
        <v>#REF!</v>
      </c>
      <c r="AQ35" s="23" t="e">
        <f t="shared" si="21"/>
        <v>#REF!</v>
      </c>
      <c r="AR35" s="24" t="e">
        <f>ROUND((#REF!-#REF!),0)</f>
        <v>#REF!</v>
      </c>
      <c r="AS35" s="24" t="e">
        <f>ROUND((#REF!-#REF!),0)</f>
        <v>#REF!</v>
      </c>
      <c r="AT35" s="25">
        <f t="shared" si="3"/>
        <v>0</v>
      </c>
      <c r="AU35" s="26">
        <f t="shared" si="3"/>
        <v>0</v>
      </c>
      <c r="AV35" s="26">
        <f t="shared" si="4"/>
        <v>0</v>
      </c>
      <c r="AW35" s="20"/>
      <c r="AX35" s="24">
        <f t="shared" si="10"/>
        <v>0</v>
      </c>
      <c r="AY35" s="24">
        <f t="shared" si="11"/>
        <v>0</v>
      </c>
      <c r="AZ35" s="24"/>
      <c r="BA35" s="24"/>
      <c r="BB35" s="24"/>
      <c r="BC35" s="24"/>
      <c r="BD35" s="24">
        <f t="shared" si="12"/>
        <v>0</v>
      </c>
      <c r="BE35" s="24"/>
      <c r="BF35" s="24"/>
      <c r="BG35" s="24"/>
      <c r="BH35" s="24"/>
      <c r="BI35" s="24"/>
    </row>
    <row r="36" spans="1:61">
      <c r="A36" s="17">
        <v>18</v>
      </c>
      <c r="B36" s="34" t="s">
        <v>69</v>
      </c>
      <c r="C36" s="19" t="s">
        <v>70</v>
      </c>
      <c r="D36" s="20">
        <f>[3]V_МО_21!D36</f>
        <v>102688</v>
      </c>
      <c r="E36" s="20">
        <f>[2]V_МО_21!F36</f>
        <v>14906</v>
      </c>
      <c r="F36" s="20">
        <f>[2]V_МО_21!G36</f>
        <v>22851</v>
      </c>
      <c r="G36" s="20">
        <f>[2]V_МО_21!H36</f>
        <v>24696</v>
      </c>
      <c r="H36" s="20">
        <f>[2]V_МО_21!AI36</f>
        <v>3255</v>
      </c>
      <c r="I36" s="20">
        <f>ROUND('[3]1_кв_21'!D36+('[3]2_кв_21'!D36/3),0)</f>
        <v>34304</v>
      </c>
      <c r="J36" s="20">
        <f>ROUND('[2]1_кв_21'!F36+('[2]2_кв_21'!F36/3),0)</f>
        <v>4969</v>
      </c>
      <c r="K36" s="20">
        <f>ROUND('[2]1_кв_21'!G36+('[2]2_кв_21'!G36/3),0)</f>
        <v>7617</v>
      </c>
      <c r="L36" s="20">
        <f>ROUND('[2]1_кв_21'!H36+('[2]2_кв_21'!H36/3),0)</f>
        <v>8233</v>
      </c>
      <c r="M36" s="20">
        <f>ROUND('[2]1_кв_21'!AI36+('[2]2_кв_21'!AI36/3),0)</f>
        <v>1085</v>
      </c>
      <c r="N36" s="20">
        <f>[4]Итого!D30</f>
        <v>23508</v>
      </c>
      <c r="O36" s="20">
        <f>[4]Итого!F30</f>
        <v>10161</v>
      </c>
      <c r="P36" s="20">
        <f>[4]Итого!G30</f>
        <v>3661</v>
      </c>
      <c r="Q36" s="20">
        <f>[4]Итого!H30</f>
        <v>1847</v>
      </c>
      <c r="R36" s="20">
        <f>[4]Итого!AI30</f>
        <v>512</v>
      </c>
      <c r="S36" s="20">
        <f>[4]Итого!I30</f>
        <v>0</v>
      </c>
      <c r="T36" s="21">
        <f t="shared" si="5"/>
        <v>68.53</v>
      </c>
      <c r="U36" s="21">
        <f t="shared" si="5"/>
        <v>204.49</v>
      </c>
      <c r="V36" s="21">
        <f t="shared" si="6"/>
        <v>48.06</v>
      </c>
      <c r="W36" s="21">
        <f t="shared" si="0"/>
        <v>22.43</v>
      </c>
      <c r="X36" s="21">
        <f t="shared" si="0"/>
        <v>47.19</v>
      </c>
      <c r="Y36" s="20">
        <f t="shared" si="7"/>
        <v>-10796</v>
      </c>
      <c r="Z36" s="20">
        <f t="shared" si="7"/>
        <v>5192</v>
      </c>
      <c r="AA36" s="20">
        <f t="shared" si="7"/>
        <v>-3956</v>
      </c>
      <c r="AB36" s="20">
        <f t="shared" si="7"/>
        <v>-6386</v>
      </c>
      <c r="AC36" s="20">
        <f t="shared" si="1"/>
        <v>-573</v>
      </c>
      <c r="AD36" s="20"/>
      <c r="AE36" s="20"/>
      <c r="AF36" s="20"/>
      <c r="AG36" s="20"/>
      <c r="AH36" s="20">
        <f t="shared" si="17"/>
        <v>-573</v>
      </c>
      <c r="AI36" s="20">
        <f t="shared" si="19"/>
        <v>-10796</v>
      </c>
      <c r="AJ36" s="20"/>
      <c r="AK36" s="20"/>
      <c r="AL36" s="20">
        <f t="shared" si="8"/>
        <v>-6386</v>
      </c>
      <c r="AM36" s="20"/>
      <c r="AN36" s="23" t="e">
        <f t="shared" si="20"/>
        <v>#REF!</v>
      </c>
      <c r="AO36" s="24" t="e">
        <f>ROUND((#REF!/4),0)</f>
        <v>#REF!</v>
      </c>
      <c r="AP36" s="24" t="e">
        <f>ROUND((#REF!/4),0)</f>
        <v>#REF!</v>
      </c>
      <c r="AQ36" s="23" t="e">
        <f t="shared" si="21"/>
        <v>#REF!</v>
      </c>
      <c r="AR36" s="24" t="e">
        <f>ROUND((#REF!-#REF!),0)</f>
        <v>#REF!</v>
      </c>
      <c r="AS36" s="24" t="e">
        <f>ROUND((#REF!-#REF!),0)</f>
        <v>#REF!</v>
      </c>
      <c r="AT36" s="25">
        <f t="shared" si="3"/>
        <v>0</v>
      </c>
      <c r="AU36" s="26">
        <f t="shared" si="3"/>
        <v>0</v>
      </c>
      <c r="AV36" s="26">
        <f t="shared" si="4"/>
        <v>0</v>
      </c>
      <c r="AW36" s="20"/>
      <c r="AX36" s="24">
        <f t="shared" si="10"/>
        <v>0</v>
      </c>
      <c r="AY36" s="24">
        <f t="shared" si="11"/>
        <v>0</v>
      </c>
      <c r="AZ36" s="24"/>
      <c r="BA36" s="24"/>
      <c r="BB36" s="24"/>
      <c r="BC36" s="24"/>
      <c r="BD36" s="24">
        <f t="shared" si="12"/>
        <v>0</v>
      </c>
      <c r="BE36" s="24"/>
      <c r="BF36" s="24"/>
      <c r="BG36" s="24"/>
      <c r="BH36" s="24"/>
      <c r="BI36" s="24"/>
    </row>
    <row r="37" spans="1:61">
      <c r="A37" s="17">
        <v>19</v>
      </c>
      <c r="B37" s="34" t="s">
        <v>71</v>
      </c>
      <c r="C37" s="19" t="s">
        <v>72</v>
      </c>
      <c r="D37" s="20">
        <f>[3]V_МО_21!D37</f>
        <v>101052</v>
      </c>
      <c r="E37" s="20">
        <f>[2]V_МО_21!F37</f>
        <v>7427</v>
      </c>
      <c r="F37" s="20">
        <f>[2]V_МО_21!G37</f>
        <v>21095</v>
      </c>
      <c r="G37" s="20">
        <f>[2]V_МО_21!H37</f>
        <v>25970</v>
      </c>
      <c r="H37" s="20">
        <f>[2]V_МО_21!AI37</f>
        <v>1185</v>
      </c>
      <c r="I37" s="20">
        <f>ROUND('[3]1_кв_21'!D37+('[3]2_кв_21'!D37/3),0)</f>
        <v>36312</v>
      </c>
      <c r="J37" s="20">
        <f>ROUND('[2]1_кв_21'!F37+('[2]2_кв_21'!F37/3),0)</f>
        <v>2476</v>
      </c>
      <c r="K37" s="20">
        <f>ROUND('[2]1_кв_21'!G37+('[2]2_кв_21'!G37/3),0)</f>
        <v>7032</v>
      </c>
      <c r="L37" s="20">
        <f>ROUND('[2]1_кв_21'!H37+('[2]2_кв_21'!H37/3),0)</f>
        <v>11209</v>
      </c>
      <c r="M37" s="20">
        <f>ROUND('[2]1_кв_21'!AI37+('[2]2_кв_21'!AI37/3),0)</f>
        <v>395</v>
      </c>
      <c r="N37" s="20">
        <f>[4]Итого!D31</f>
        <v>37655</v>
      </c>
      <c r="O37" s="20">
        <f>[4]Итого!F31</f>
        <v>11259</v>
      </c>
      <c r="P37" s="20">
        <f>[4]Итого!G31</f>
        <v>5175</v>
      </c>
      <c r="Q37" s="20">
        <f>[4]Итого!H31</f>
        <v>7428</v>
      </c>
      <c r="R37" s="20">
        <f>[4]Итого!AI31</f>
        <v>330</v>
      </c>
      <c r="S37" s="20">
        <f>[4]Итого!I31</f>
        <v>0</v>
      </c>
      <c r="T37" s="21">
        <f t="shared" si="5"/>
        <v>103.7</v>
      </c>
      <c r="U37" s="21">
        <f t="shared" si="5"/>
        <v>454.73</v>
      </c>
      <c r="V37" s="21">
        <f t="shared" si="6"/>
        <v>73.59</v>
      </c>
      <c r="W37" s="21">
        <f t="shared" si="0"/>
        <v>66.27</v>
      </c>
      <c r="X37" s="21">
        <f t="shared" si="0"/>
        <v>83.54</v>
      </c>
      <c r="Y37" s="20">
        <f t="shared" si="7"/>
        <v>1343</v>
      </c>
      <c r="Z37" s="20">
        <f t="shared" si="7"/>
        <v>8783</v>
      </c>
      <c r="AA37" s="20">
        <f t="shared" si="7"/>
        <v>-1857</v>
      </c>
      <c r="AB37" s="20">
        <f t="shared" si="7"/>
        <v>-3781</v>
      </c>
      <c r="AC37" s="20">
        <f t="shared" si="1"/>
        <v>-65</v>
      </c>
      <c r="AD37" s="20"/>
      <c r="AE37" s="20"/>
      <c r="AF37" s="20"/>
      <c r="AG37" s="20"/>
      <c r="AH37" s="20">
        <f t="shared" si="17"/>
        <v>-65</v>
      </c>
      <c r="AI37" s="20">
        <f t="shared" si="19"/>
        <v>1343</v>
      </c>
      <c r="AJ37" s="20"/>
      <c r="AK37" s="20"/>
      <c r="AL37" s="20">
        <f t="shared" si="8"/>
        <v>-3781</v>
      </c>
      <c r="AM37" s="20"/>
      <c r="AN37" s="23" t="e">
        <f t="shared" si="20"/>
        <v>#REF!</v>
      </c>
      <c r="AO37" s="24" t="e">
        <f>ROUND((#REF!/4),0)</f>
        <v>#REF!</v>
      </c>
      <c r="AP37" s="24" t="e">
        <f>ROUND((#REF!/4),0)</f>
        <v>#REF!</v>
      </c>
      <c r="AQ37" s="23" t="e">
        <f t="shared" si="21"/>
        <v>#REF!</v>
      </c>
      <c r="AR37" s="24" t="e">
        <f>ROUND((#REF!-#REF!),0)</f>
        <v>#REF!</v>
      </c>
      <c r="AS37" s="24" t="e">
        <f>ROUND((#REF!-#REF!),0)</f>
        <v>#REF!</v>
      </c>
      <c r="AT37" s="25">
        <f t="shared" si="3"/>
        <v>0</v>
      </c>
      <c r="AU37" s="26">
        <f t="shared" si="3"/>
        <v>0</v>
      </c>
      <c r="AV37" s="26">
        <f t="shared" si="4"/>
        <v>0</v>
      </c>
      <c r="AW37" s="20"/>
      <c r="AX37" s="24">
        <f t="shared" si="10"/>
        <v>0</v>
      </c>
      <c r="AY37" s="24">
        <f t="shared" si="11"/>
        <v>0</v>
      </c>
      <c r="AZ37" s="24"/>
      <c r="BA37" s="24"/>
      <c r="BB37" s="24"/>
      <c r="BC37" s="24"/>
      <c r="BD37" s="24">
        <f t="shared" si="12"/>
        <v>0</v>
      </c>
      <c r="BE37" s="24"/>
      <c r="BF37" s="24"/>
      <c r="BG37" s="24"/>
      <c r="BH37" s="24"/>
      <c r="BI37" s="24"/>
    </row>
    <row r="38" spans="1:61">
      <c r="A38" s="17">
        <v>20</v>
      </c>
      <c r="B38" s="34" t="s">
        <v>73</v>
      </c>
      <c r="C38" s="19" t="s">
        <v>74</v>
      </c>
      <c r="D38" s="20">
        <f>[3]V_МО_21!D38</f>
        <v>57715</v>
      </c>
      <c r="E38" s="20">
        <f>[2]V_МО_21!F38</f>
        <v>6264</v>
      </c>
      <c r="F38" s="20">
        <f>[2]V_МО_21!G38</f>
        <v>6881</v>
      </c>
      <c r="G38" s="20">
        <f>[2]V_МО_21!H38</f>
        <v>13507</v>
      </c>
      <c r="H38" s="20">
        <f>[2]V_МО_21!AI38</f>
        <v>2425</v>
      </c>
      <c r="I38" s="20">
        <f>ROUND('[3]1_кв_21'!D38+('[3]2_кв_21'!D38/3),0)</f>
        <v>19895</v>
      </c>
      <c r="J38" s="20">
        <f>ROUND('[2]1_кв_21'!F38+('[2]2_кв_21'!F38/3),0)</f>
        <v>2089</v>
      </c>
      <c r="K38" s="20">
        <f>ROUND('[2]1_кв_21'!G38+('[2]2_кв_21'!G38/3),0)</f>
        <v>2293</v>
      </c>
      <c r="L38" s="20">
        <f>ROUND('[2]1_кв_21'!H38+('[2]2_кв_21'!H38/3),0)</f>
        <v>4503</v>
      </c>
      <c r="M38" s="20">
        <f>ROUND('[2]1_кв_21'!AI38+('[2]2_кв_21'!AI38/3),0)</f>
        <v>937</v>
      </c>
      <c r="N38" s="20">
        <f>[4]Итого!D32</f>
        <v>12720</v>
      </c>
      <c r="O38" s="20">
        <f>[4]Итого!F32</f>
        <v>3902</v>
      </c>
      <c r="P38" s="20">
        <f>[4]Итого!G32</f>
        <v>768</v>
      </c>
      <c r="Q38" s="20">
        <f>[4]Итого!H32</f>
        <v>2470</v>
      </c>
      <c r="R38" s="20">
        <f>[4]Итого!AI32</f>
        <v>1001</v>
      </c>
      <c r="S38" s="20">
        <f>[4]Итого!I32</f>
        <v>0</v>
      </c>
      <c r="T38" s="21">
        <f t="shared" si="5"/>
        <v>63.94</v>
      </c>
      <c r="U38" s="21">
        <f t="shared" si="5"/>
        <v>186.79</v>
      </c>
      <c r="V38" s="21">
        <f t="shared" si="6"/>
        <v>33.49</v>
      </c>
      <c r="W38" s="21">
        <f t="shared" si="0"/>
        <v>54.85</v>
      </c>
      <c r="X38" s="21">
        <f t="shared" si="0"/>
        <v>106.83</v>
      </c>
      <c r="Y38" s="20">
        <f t="shared" si="7"/>
        <v>-7175</v>
      </c>
      <c r="Z38" s="20">
        <f t="shared" si="7"/>
        <v>1813</v>
      </c>
      <c r="AA38" s="20">
        <f t="shared" si="7"/>
        <v>-1525</v>
      </c>
      <c r="AB38" s="20">
        <f t="shared" si="7"/>
        <v>-2033</v>
      </c>
      <c r="AC38" s="20">
        <f t="shared" si="1"/>
        <v>64</v>
      </c>
      <c r="AD38" s="20"/>
      <c r="AE38" s="20"/>
      <c r="AF38" s="20"/>
      <c r="AG38" s="20"/>
      <c r="AH38" s="20">
        <f t="shared" si="17"/>
        <v>64</v>
      </c>
      <c r="AI38" s="20">
        <f t="shared" si="19"/>
        <v>-7175</v>
      </c>
      <c r="AJ38" s="20"/>
      <c r="AK38" s="20"/>
      <c r="AL38" s="20">
        <f t="shared" si="8"/>
        <v>-2033</v>
      </c>
      <c r="AM38" s="20"/>
      <c r="AN38" s="23" t="e">
        <f t="shared" si="20"/>
        <v>#REF!</v>
      </c>
      <c r="AO38" s="24" t="e">
        <f>ROUND((#REF!/4),0)</f>
        <v>#REF!</v>
      </c>
      <c r="AP38" s="24" t="e">
        <f>ROUND((#REF!/4),0)</f>
        <v>#REF!</v>
      </c>
      <c r="AQ38" s="23" t="e">
        <f t="shared" si="21"/>
        <v>#REF!</v>
      </c>
      <c r="AR38" s="24" t="e">
        <f>ROUND((#REF!-#REF!),0)</f>
        <v>#REF!</v>
      </c>
      <c r="AS38" s="24" t="e">
        <f>ROUND((#REF!-#REF!),0)</f>
        <v>#REF!</v>
      </c>
      <c r="AT38" s="25">
        <f t="shared" si="3"/>
        <v>0</v>
      </c>
      <c r="AU38" s="26">
        <f t="shared" si="3"/>
        <v>0</v>
      </c>
      <c r="AV38" s="26">
        <f t="shared" si="4"/>
        <v>0</v>
      </c>
      <c r="AW38" s="20"/>
      <c r="AX38" s="24">
        <f t="shared" si="10"/>
        <v>0</v>
      </c>
      <c r="AY38" s="24">
        <f t="shared" si="11"/>
        <v>0</v>
      </c>
      <c r="AZ38" s="24"/>
      <c r="BA38" s="24"/>
      <c r="BB38" s="24"/>
      <c r="BC38" s="24"/>
      <c r="BD38" s="24">
        <f t="shared" si="12"/>
        <v>0</v>
      </c>
      <c r="BE38" s="24"/>
      <c r="BF38" s="24"/>
      <c r="BG38" s="24"/>
      <c r="BH38" s="24"/>
      <c r="BI38" s="24"/>
    </row>
    <row r="39" spans="1:61">
      <c r="A39" s="17">
        <v>21</v>
      </c>
      <c r="B39" s="34" t="s">
        <v>75</v>
      </c>
      <c r="C39" s="19" t="s">
        <v>76</v>
      </c>
      <c r="D39" s="20">
        <f>[3]V_МО_21!D39</f>
        <v>32263</v>
      </c>
      <c r="E39" s="20">
        <f>[2]V_МО_21!F39</f>
        <v>1641</v>
      </c>
      <c r="F39" s="20">
        <f>[2]V_МО_21!G39</f>
        <v>3348</v>
      </c>
      <c r="G39" s="20">
        <f>[2]V_МО_21!H39</f>
        <v>6341</v>
      </c>
      <c r="H39" s="20">
        <f>[2]V_МО_21!AI39</f>
        <v>609</v>
      </c>
      <c r="I39" s="20">
        <f>ROUND('[3]1_кв_21'!D39+('[3]2_кв_21'!D39/3),0)</f>
        <v>11221</v>
      </c>
      <c r="J39" s="20">
        <f>ROUND('[2]1_кв_21'!F39+('[2]2_кв_21'!F39/3),0)</f>
        <v>547</v>
      </c>
      <c r="K39" s="20">
        <f>ROUND('[2]1_кв_21'!G39+('[2]2_кв_21'!G39/3),0)</f>
        <v>1117</v>
      </c>
      <c r="L39" s="20">
        <f>ROUND('[2]1_кв_21'!H39+('[2]2_кв_21'!H39/3),0)</f>
        <v>2113</v>
      </c>
      <c r="M39" s="20">
        <f>ROUND('[2]1_кв_21'!AI39+('[2]2_кв_21'!AI39/3),0)</f>
        <v>529</v>
      </c>
      <c r="N39" s="20">
        <f>[4]Итого!D33</f>
        <v>9635</v>
      </c>
      <c r="O39" s="20">
        <f>[4]Итого!F33</f>
        <v>1993</v>
      </c>
      <c r="P39" s="20">
        <f>[4]Итого!G33</f>
        <v>729</v>
      </c>
      <c r="Q39" s="20">
        <f>[4]Итого!H33</f>
        <v>1007</v>
      </c>
      <c r="R39" s="20">
        <f>[4]Итого!AI33</f>
        <v>706</v>
      </c>
      <c r="S39" s="20">
        <f>[4]Итого!I33</f>
        <v>0</v>
      </c>
      <c r="T39" s="21">
        <f t="shared" si="5"/>
        <v>85.87</v>
      </c>
      <c r="U39" s="21">
        <f t="shared" si="5"/>
        <v>364.35</v>
      </c>
      <c r="V39" s="21">
        <f t="shared" si="6"/>
        <v>65.260000000000005</v>
      </c>
      <c r="W39" s="21">
        <f t="shared" si="0"/>
        <v>47.66</v>
      </c>
      <c r="X39" s="21">
        <f t="shared" si="0"/>
        <v>133.46</v>
      </c>
      <c r="Y39" s="20">
        <f t="shared" si="7"/>
        <v>-1586</v>
      </c>
      <c r="Z39" s="20">
        <f t="shared" si="7"/>
        <v>1446</v>
      </c>
      <c r="AA39" s="20">
        <f t="shared" si="7"/>
        <v>-388</v>
      </c>
      <c r="AB39" s="20">
        <f t="shared" si="7"/>
        <v>-1106</v>
      </c>
      <c r="AC39" s="20">
        <f t="shared" si="1"/>
        <v>177</v>
      </c>
      <c r="AD39" s="20"/>
      <c r="AE39" s="20"/>
      <c r="AF39" s="20"/>
      <c r="AG39" s="20"/>
      <c r="AH39" s="20">
        <f t="shared" si="17"/>
        <v>177</v>
      </c>
      <c r="AI39" s="20">
        <f t="shared" si="19"/>
        <v>-1586</v>
      </c>
      <c r="AJ39" s="20"/>
      <c r="AK39" s="20"/>
      <c r="AL39" s="20">
        <f t="shared" si="8"/>
        <v>-1106</v>
      </c>
      <c r="AM39" s="20"/>
      <c r="AN39" s="23" t="e">
        <f t="shared" si="20"/>
        <v>#REF!</v>
      </c>
      <c r="AO39" s="24" t="e">
        <f>ROUND((#REF!/4),0)</f>
        <v>#REF!</v>
      </c>
      <c r="AP39" s="24" t="e">
        <f>ROUND((#REF!/4),0)</f>
        <v>#REF!</v>
      </c>
      <c r="AQ39" s="23" t="e">
        <f t="shared" si="21"/>
        <v>#REF!</v>
      </c>
      <c r="AR39" s="24" t="e">
        <f>ROUND((#REF!-#REF!),0)</f>
        <v>#REF!</v>
      </c>
      <c r="AS39" s="24" t="e">
        <f>ROUND((#REF!-#REF!),0)</f>
        <v>#REF!</v>
      </c>
      <c r="AT39" s="25">
        <f t="shared" si="3"/>
        <v>0</v>
      </c>
      <c r="AU39" s="26">
        <f t="shared" si="3"/>
        <v>0</v>
      </c>
      <c r="AV39" s="26">
        <f t="shared" si="4"/>
        <v>0</v>
      </c>
      <c r="AW39" s="20"/>
      <c r="AX39" s="24">
        <f t="shared" si="10"/>
        <v>239</v>
      </c>
      <c r="AY39" s="24">
        <f t="shared" si="11"/>
        <v>239</v>
      </c>
      <c r="AZ39" s="24"/>
      <c r="BA39" s="24"/>
      <c r="BB39" s="24"/>
      <c r="BC39" s="24">
        <v>239</v>
      </c>
      <c r="BD39" s="24">
        <f t="shared" si="12"/>
        <v>0</v>
      </c>
      <c r="BE39" s="24"/>
      <c r="BF39" s="24"/>
      <c r="BG39" s="24"/>
      <c r="BH39" s="24"/>
      <c r="BI39" s="24"/>
    </row>
    <row r="40" spans="1:61">
      <c r="A40" s="17">
        <v>22</v>
      </c>
      <c r="B40" s="34" t="s">
        <v>77</v>
      </c>
      <c r="C40" s="19" t="s">
        <v>78</v>
      </c>
      <c r="D40" s="20">
        <f>[3]V_МО_21!D40</f>
        <v>123219</v>
      </c>
      <c r="E40" s="20">
        <f>[2]V_МО_21!F40</f>
        <v>12413</v>
      </c>
      <c r="F40" s="20">
        <f>[2]V_МО_21!G40</f>
        <v>20535</v>
      </c>
      <c r="G40" s="20">
        <f>[2]V_МО_21!H40</f>
        <v>33061</v>
      </c>
      <c r="H40" s="20">
        <f>[2]V_МО_21!AI40</f>
        <v>0</v>
      </c>
      <c r="I40" s="20">
        <f>ROUND('[3]1_кв_21'!D40+('[3]2_кв_21'!D40/3),0)</f>
        <v>41074</v>
      </c>
      <c r="J40" s="20">
        <f>ROUND('[2]1_кв_21'!F40+('[2]2_кв_21'!F40/3),0)</f>
        <v>4137</v>
      </c>
      <c r="K40" s="20">
        <f>ROUND('[2]1_кв_21'!G40+('[2]2_кв_21'!G40/3),0)</f>
        <v>6845</v>
      </c>
      <c r="L40" s="20">
        <f>ROUND('[2]1_кв_21'!H40+('[2]2_кв_21'!H40/3),0)</f>
        <v>11020</v>
      </c>
      <c r="M40" s="20">
        <f>ROUND('[2]1_кв_21'!AI40+('[2]2_кв_21'!AI40/3),0)</f>
        <v>0</v>
      </c>
      <c r="N40" s="20">
        <f>[4]Итого!D34</f>
        <v>26211</v>
      </c>
      <c r="O40" s="20">
        <f>[4]Итого!F34</f>
        <v>6816</v>
      </c>
      <c r="P40" s="20">
        <f>[4]Итого!G34</f>
        <v>5493</v>
      </c>
      <c r="Q40" s="20">
        <f>[4]Итого!H34</f>
        <v>4633</v>
      </c>
      <c r="R40" s="20">
        <f>[4]Итого!AI34</f>
        <v>0</v>
      </c>
      <c r="S40" s="20">
        <f>[4]Итого!I34</f>
        <v>0</v>
      </c>
      <c r="T40" s="21">
        <f t="shared" si="5"/>
        <v>63.81</v>
      </c>
      <c r="U40" s="21">
        <f t="shared" si="5"/>
        <v>164.76</v>
      </c>
      <c r="V40" s="21">
        <f t="shared" si="6"/>
        <v>80.25</v>
      </c>
      <c r="W40" s="21">
        <f t="shared" si="0"/>
        <v>42.04</v>
      </c>
      <c r="X40" s="21"/>
      <c r="Y40" s="20">
        <f t="shared" si="7"/>
        <v>-14863</v>
      </c>
      <c r="Z40" s="20">
        <f t="shared" si="7"/>
        <v>2679</v>
      </c>
      <c r="AA40" s="20">
        <f t="shared" si="7"/>
        <v>-1352</v>
      </c>
      <c r="AB40" s="20">
        <f t="shared" si="7"/>
        <v>-6387</v>
      </c>
      <c r="AC40" s="20">
        <f t="shared" si="1"/>
        <v>0</v>
      </c>
      <c r="AD40" s="20"/>
      <c r="AE40" s="20"/>
      <c r="AF40" s="20"/>
      <c r="AG40" s="20"/>
      <c r="AH40" s="20">
        <f t="shared" si="17"/>
        <v>0</v>
      </c>
      <c r="AI40" s="20">
        <f t="shared" si="19"/>
        <v>-14863</v>
      </c>
      <c r="AJ40" s="20"/>
      <c r="AK40" s="20"/>
      <c r="AL40" s="20">
        <f t="shared" si="8"/>
        <v>-6387</v>
      </c>
      <c r="AM40" s="20"/>
      <c r="AN40" s="23" t="e">
        <f t="shared" si="20"/>
        <v>#REF!</v>
      </c>
      <c r="AO40" s="24" t="e">
        <f>ROUND((#REF!/4),0)</f>
        <v>#REF!</v>
      </c>
      <c r="AP40" s="24" t="e">
        <f>ROUND((#REF!/4),0)</f>
        <v>#REF!</v>
      </c>
      <c r="AQ40" s="23" t="e">
        <f t="shared" si="21"/>
        <v>#REF!</v>
      </c>
      <c r="AR40" s="24" t="e">
        <f>ROUND((#REF!-#REF!),0)</f>
        <v>#REF!</v>
      </c>
      <c r="AS40" s="24" t="e">
        <f>ROUND((#REF!-#REF!),0)</f>
        <v>#REF!</v>
      </c>
      <c r="AT40" s="25">
        <f t="shared" si="3"/>
        <v>0</v>
      </c>
      <c r="AU40" s="26">
        <f t="shared" si="3"/>
        <v>0</v>
      </c>
      <c r="AV40" s="26">
        <f t="shared" si="4"/>
        <v>0</v>
      </c>
      <c r="AW40" s="20"/>
      <c r="AX40" s="24">
        <f t="shared" si="10"/>
        <v>0</v>
      </c>
      <c r="AY40" s="24">
        <f t="shared" si="11"/>
        <v>0</v>
      </c>
      <c r="AZ40" s="24"/>
      <c r="BA40" s="24"/>
      <c r="BB40" s="24"/>
      <c r="BC40" s="24"/>
      <c r="BD40" s="24">
        <f t="shared" si="12"/>
        <v>0</v>
      </c>
      <c r="BE40" s="24"/>
      <c r="BF40" s="24"/>
      <c r="BG40" s="24"/>
      <c r="BH40" s="24"/>
      <c r="BI40" s="24"/>
    </row>
    <row r="41" spans="1:61">
      <c r="A41" s="17">
        <v>23</v>
      </c>
      <c r="B41" s="34" t="s">
        <v>79</v>
      </c>
      <c r="C41" s="19" t="s">
        <v>80</v>
      </c>
      <c r="D41" s="20">
        <f>[3]V_МО_21!D41</f>
        <v>90086</v>
      </c>
      <c r="E41" s="20">
        <f>[2]V_МО_21!F41</f>
        <v>6004</v>
      </c>
      <c r="F41" s="20">
        <f>[2]V_МО_21!G41</f>
        <v>10923</v>
      </c>
      <c r="G41" s="20">
        <f>[2]V_МО_21!H41</f>
        <v>19279</v>
      </c>
      <c r="H41" s="20">
        <f>[2]V_МО_21!AI41</f>
        <v>2217</v>
      </c>
      <c r="I41" s="20">
        <f>ROUND('[3]1_кв_21'!D41+('[3]2_кв_21'!D41/3),0)</f>
        <v>30686</v>
      </c>
      <c r="J41" s="20">
        <f>ROUND('[2]1_кв_21'!F41+('[2]2_кв_21'!F41/3),0)</f>
        <v>2001</v>
      </c>
      <c r="K41" s="20">
        <f>ROUND('[2]1_кв_21'!G41+('[2]2_кв_21'!G41/3),0)</f>
        <v>3641</v>
      </c>
      <c r="L41" s="20">
        <f>ROUND('[2]1_кв_21'!H41+('[2]2_кв_21'!H41/3),0)</f>
        <v>6426</v>
      </c>
      <c r="M41" s="20">
        <f>ROUND('[2]1_кв_21'!AI41+('[2]2_кв_21'!AI41/3),0)</f>
        <v>739</v>
      </c>
      <c r="N41" s="20">
        <f>[4]Итого!D35</f>
        <v>25503</v>
      </c>
      <c r="O41" s="20">
        <f>[4]Итого!F35</f>
        <v>6804</v>
      </c>
      <c r="P41" s="20">
        <f>[4]Итого!G35</f>
        <v>2148</v>
      </c>
      <c r="Q41" s="20">
        <f>[4]Итого!H35</f>
        <v>2910</v>
      </c>
      <c r="R41" s="20">
        <f>[4]Итого!AI35</f>
        <v>120</v>
      </c>
      <c r="S41" s="20">
        <f>[4]Итого!I35</f>
        <v>0</v>
      </c>
      <c r="T41" s="21">
        <f t="shared" si="5"/>
        <v>83.11</v>
      </c>
      <c r="U41" s="21">
        <f t="shared" si="5"/>
        <v>340.03</v>
      </c>
      <c r="V41" s="21">
        <f t="shared" si="6"/>
        <v>58.99</v>
      </c>
      <c r="W41" s="21">
        <f t="shared" si="0"/>
        <v>45.28</v>
      </c>
      <c r="X41" s="21">
        <f t="shared" si="0"/>
        <v>16.239999999999998</v>
      </c>
      <c r="Y41" s="20">
        <f t="shared" si="7"/>
        <v>-5183</v>
      </c>
      <c r="Z41" s="20">
        <f t="shared" si="7"/>
        <v>4803</v>
      </c>
      <c r="AA41" s="20">
        <f t="shared" si="7"/>
        <v>-1493</v>
      </c>
      <c r="AB41" s="20">
        <f t="shared" si="7"/>
        <v>-3516</v>
      </c>
      <c r="AC41" s="20">
        <f t="shared" si="1"/>
        <v>-619</v>
      </c>
      <c r="AD41" s="20"/>
      <c r="AE41" s="20"/>
      <c r="AF41" s="20"/>
      <c r="AG41" s="20"/>
      <c r="AH41" s="20">
        <f t="shared" si="17"/>
        <v>-619</v>
      </c>
      <c r="AI41" s="20">
        <f t="shared" si="19"/>
        <v>-5183</v>
      </c>
      <c r="AJ41" s="20"/>
      <c r="AK41" s="20"/>
      <c r="AL41" s="20">
        <f t="shared" si="8"/>
        <v>-3516</v>
      </c>
      <c r="AM41" s="20"/>
      <c r="AN41" s="23" t="e">
        <f t="shared" si="20"/>
        <v>#REF!</v>
      </c>
      <c r="AO41" s="24" t="e">
        <f>ROUND((#REF!/4),0)</f>
        <v>#REF!</v>
      </c>
      <c r="AP41" s="24" t="e">
        <f>ROUND((#REF!/4),0)</f>
        <v>#REF!</v>
      </c>
      <c r="AQ41" s="23" t="e">
        <f t="shared" si="21"/>
        <v>#REF!</v>
      </c>
      <c r="AR41" s="24" t="e">
        <f>ROUND((#REF!-#REF!),0)</f>
        <v>#REF!</v>
      </c>
      <c r="AS41" s="24" t="e">
        <f>ROUND((#REF!-#REF!),0)</f>
        <v>#REF!</v>
      </c>
      <c r="AT41" s="25">
        <f t="shared" si="3"/>
        <v>0</v>
      </c>
      <c r="AU41" s="26">
        <f t="shared" si="3"/>
        <v>0</v>
      </c>
      <c r="AV41" s="26">
        <f t="shared" si="4"/>
        <v>0</v>
      </c>
      <c r="AW41" s="20"/>
      <c r="AX41" s="24">
        <f t="shared" si="10"/>
        <v>-557</v>
      </c>
      <c r="AY41" s="24">
        <f t="shared" si="11"/>
        <v>0</v>
      </c>
      <c r="AZ41" s="24"/>
      <c r="BA41" s="24"/>
      <c r="BB41" s="24"/>
      <c r="BC41" s="24"/>
      <c r="BD41" s="24">
        <f t="shared" si="12"/>
        <v>-557</v>
      </c>
      <c r="BE41" s="20"/>
      <c r="BF41" s="20"/>
      <c r="BG41" s="20"/>
      <c r="BH41" s="24">
        <v>-557</v>
      </c>
      <c r="BI41" s="24"/>
    </row>
    <row r="42" spans="1:61">
      <c r="A42" s="17">
        <v>24</v>
      </c>
      <c r="B42" s="34" t="s">
        <v>81</v>
      </c>
      <c r="C42" s="19" t="s">
        <v>82</v>
      </c>
      <c r="D42" s="20">
        <f>[3]V_МО_21!D42</f>
        <v>27073</v>
      </c>
      <c r="E42" s="20">
        <f>[2]V_МО_21!F42</f>
        <v>2162</v>
      </c>
      <c r="F42" s="20">
        <f>[2]V_МО_21!G42</f>
        <v>3557</v>
      </c>
      <c r="G42" s="20">
        <f>[2]V_МО_21!H42</f>
        <v>7673</v>
      </c>
      <c r="H42" s="20">
        <f>[2]V_МО_21!AI42</f>
        <v>1761</v>
      </c>
      <c r="I42" s="20">
        <f>ROUND('[3]1_кв_21'!D42+('[3]2_кв_21'!D42/3),0)</f>
        <v>9288</v>
      </c>
      <c r="J42" s="20">
        <f>ROUND('[2]1_кв_21'!F42+('[2]2_кв_21'!F42/3),0)</f>
        <v>721</v>
      </c>
      <c r="K42" s="20">
        <f>ROUND('[2]1_кв_21'!G42+('[2]2_кв_21'!G42/3),0)</f>
        <v>1186</v>
      </c>
      <c r="L42" s="20">
        <f>ROUND('[2]1_кв_21'!H42+('[2]2_кв_21'!H42/3),0)</f>
        <v>2558</v>
      </c>
      <c r="M42" s="20">
        <f>ROUND('[2]1_кв_21'!AI42+('[2]2_кв_21'!AI42/3),0)</f>
        <v>431</v>
      </c>
      <c r="N42" s="20">
        <f>[4]Итого!D36</f>
        <v>6870</v>
      </c>
      <c r="O42" s="20">
        <f>[4]Итого!F36</f>
        <v>1321</v>
      </c>
      <c r="P42" s="20">
        <f>[4]Итого!G36</f>
        <v>65</v>
      </c>
      <c r="Q42" s="20">
        <f>[4]Итого!H36</f>
        <v>1521</v>
      </c>
      <c r="R42" s="20">
        <f>[4]Итого!AI36</f>
        <v>82</v>
      </c>
      <c r="S42" s="20">
        <f>[4]Итого!I36</f>
        <v>0</v>
      </c>
      <c r="T42" s="21">
        <f t="shared" si="5"/>
        <v>73.97</v>
      </c>
      <c r="U42" s="21">
        <f t="shared" si="5"/>
        <v>183.22</v>
      </c>
      <c r="V42" s="21">
        <f t="shared" si="6"/>
        <v>5.48</v>
      </c>
      <c r="W42" s="21">
        <f t="shared" si="0"/>
        <v>59.46</v>
      </c>
      <c r="X42" s="21">
        <f t="shared" si="0"/>
        <v>19.03</v>
      </c>
      <c r="Y42" s="20">
        <f t="shared" si="7"/>
        <v>-2418</v>
      </c>
      <c r="Z42" s="20">
        <f t="shared" si="7"/>
        <v>600</v>
      </c>
      <c r="AA42" s="20">
        <f t="shared" si="7"/>
        <v>-1121</v>
      </c>
      <c r="AB42" s="20">
        <f t="shared" si="7"/>
        <v>-1037</v>
      </c>
      <c r="AC42" s="20">
        <f t="shared" si="1"/>
        <v>-349</v>
      </c>
      <c r="AD42" s="20"/>
      <c r="AE42" s="20"/>
      <c r="AF42" s="20"/>
      <c r="AG42" s="20"/>
      <c r="AH42" s="20">
        <f t="shared" si="17"/>
        <v>-349</v>
      </c>
      <c r="AI42" s="20">
        <f t="shared" si="19"/>
        <v>-2418</v>
      </c>
      <c r="AJ42" s="20"/>
      <c r="AK42" s="20"/>
      <c r="AL42" s="20">
        <f t="shared" si="8"/>
        <v>-1037</v>
      </c>
      <c r="AM42" s="20"/>
      <c r="AN42" s="23" t="e">
        <f t="shared" si="20"/>
        <v>#REF!</v>
      </c>
      <c r="AO42" s="24" t="e">
        <f>ROUND((#REF!/4),0)</f>
        <v>#REF!</v>
      </c>
      <c r="AP42" s="24" t="e">
        <f>ROUND((#REF!/4),0)</f>
        <v>#REF!</v>
      </c>
      <c r="AQ42" s="23" t="e">
        <f t="shared" si="21"/>
        <v>#REF!</v>
      </c>
      <c r="AR42" s="24" t="e">
        <f>ROUND((#REF!-#REF!),0)</f>
        <v>#REF!</v>
      </c>
      <c r="AS42" s="24" t="e">
        <f>ROUND((#REF!-#REF!),0)</f>
        <v>#REF!</v>
      </c>
      <c r="AT42" s="25">
        <f t="shared" si="3"/>
        <v>0</v>
      </c>
      <c r="AU42" s="26">
        <f t="shared" si="3"/>
        <v>0</v>
      </c>
      <c r="AV42" s="26">
        <f t="shared" si="4"/>
        <v>0</v>
      </c>
      <c r="AW42" s="20"/>
      <c r="AX42" s="24">
        <f t="shared" si="10"/>
        <v>-314</v>
      </c>
      <c r="AY42" s="24">
        <f t="shared" si="11"/>
        <v>0</v>
      </c>
      <c r="AZ42" s="24"/>
      <c r="BA42" s="24"/>
      <c r="BB42" s="24"/>
      <c r="BC42" s="24"/>
      <c r="BD42" s="24">
        <f t="shared" si="12"/>
        <v>-314</v>
      </c>
      <c r="BE42" s="20"/>
      <c r="BF42" s="20"/>
      <c r="BG42" s="20"/>
      <c r="BH42" s="24">
        <v>-314</v>
      </c>
      <c r="BI42" s="24"/>
    </row>
    <row r="43" spans="1:61" ht="46.5">
      <c r="A43" s="17">
        <v>25</v>
      </c>
      <c r="B43" s="34" t="s">
        <v>83</v>
      </c>
      <c r="C43" s="19" t="s">
        <v>84</v>
      </c>
      <c r="D43" s="20">
        <f>[2]V_МО_21!D43</f>
        <v>55624</v>
      </c>
      <c r="E43" s="20">
        <f>[2]V_МО_21!F43</f>
        <v>2665</v>
      </c>
      <c r="F43" s="20">
        <f>[2]V_МО_21!G43</f>
        <v>7114</v>
      </c>
      <c r="G43" s="20">
        <f>[2]V_МО_21!H43</f>
        <v>10894</v>
      </c>
      <c r="H43" s="20">
        <f>[2]V_МО_21!AI43</f>
        <v>2512</v>
      </c>
      <c r="I43" s="20">
        <f>ROUND('[3]1_кв_21'!D43+('[3]2_кв_21'!D43/3),0)</f>
        <v>19312</v>
      </c>
      <c r="J43" s="20">
        <f>ROUND('[2]1_кв_21'!F43+('[2]2_кв_21'!F43/3),0)</f>
        <v>889</v>
      </c>
      <c r="K43" s="20">
        <f>ROUND('[2]1_кв_21'!G43+('[2]2_кв_21'!G43/3),0)</f>
        <v>2371</v>
      </c>
      <c r="L43" s="20">
        <f>ROUND('[2]1_кв_21'!H43+('[2]2_кв_21'!H43/3),0)</f>
        <v>4105</v>
      </c>
      <c r="M43" s="20">
        <f>ROUND('[2]1_кв_21'!AI43+('[2]2_кв_21'!AI43/3),0)</f>
        <v>964</v>
      </c>
      <c r="N43" s="20">
        <f>[4]Итого!D37</f>
        <v>16697</v>
      </c>
      <c r="O43" s="20">
        <f>[4]Итого!F37</f>
        <v>4462</v>
      </c>
      <c r="P43" s="20">
        <f>[4]Итого!G37</f>
        <v>889</v>
      </c>
      <c r="Q43" s="20">
        <f>[4]Итого!H37</f>
        <v>3293</v>
      </c>
      <c r="R43" s="20">
        <f>[4]Итого!AI37</f>
        <v>1090</v>
      </c>
      <c r="S43" s="20">
        <f>[4]Итого!I37</f>
        <v>0</v>
      </c>
      <c r="T43" s="21">
        <f t="shared" si="5"/>
        <v>86.46</v>
      </c>
      <c r="U43" s="21">
        <f t="shared" si="5"/>
        <v>501.91</v>
      </c>
      <c r="V43" s="21">
        <f t="shared" si="6"/>
        <v>37.49</v>
      </c>
      <c r="W43" s="21">
        <f t="shared" si="0"/>
        <v>80.22</v>
      </c>
      <c r="X43" s="21">
        <f t="shared" si="0"/>
        <v>113.07</v>
      </c>
      <c r="Y43" s="20">
        <f t="shared" si="7"/>
        <v>-2615</v>
      </c>
      <c r="Z43" s="20">
        <f t="shared" si="7"/>
        <v>3573</v>
      </c>
      <c r="AA43" s="20">
        <f t="shared" si="7"/>
        <v>-1482</v>
      </c>
      <c r="AB43" s="20">
        <f t="shared" si="7"/>
        <v>-812</v>
      </c>
      <c r="AC43" s="20">
        <f t="shared" si="1"/>
        <v>126</v>
      </c>
      <c r="AD43" s="20">
        <f>Z43</f>
        <v>3573</v>
      </c>
      <c r="AE43" s="20">
        <f>Z43</f>
        <v>3573</v>
      </c>
      <c r="AF43" s="20"/>
      <c r="AG43" s="20"/>
      <c r="AH43" s="20">
        <f t="shared" si="17"/>
        <v>126</v>
      </c>
      <c r="AI43" s="20">
        <f t="shared" si="19"/>
        <v>-2615</v>
      </c>
      <c r="AJ43" s="20"/>
      <c r="AK43" s="20">
        <f>AA43</f>
        <v>-1482</v>
      </c>
      <c r="AL43" s="20">
        <f t="shared" si="8"/>
        <v>-812</v>
      </c>
      <c r="AM43" s="20"/>
      <c r="AN43" s="23" t="e">
        <f t="shared" si="20"/>
        <v>#REF!</v>
      </c>
      <c r="AO43" s="24" t="e">
        <f>ROUND((#REF!/4),0)</f>
        <v>#REF!</v>
      </c>
      <c r="AP43" s="24" t="e">
        <f>ROUND((#REF!/4),0)</f>
        <v>#REF!</v>
      </c>
      <c r="AQ43" s="23" t="e">
        <f t="shared" si="21"/>
        <v>#REF!</v>
      </c>
      <c r="AR43" s="24" t="e">
        <f>ROUND((#REF!-#REF!),0)</f>
        <v>#REF!</v>
      </c>
      <c r="AS43" s="24" t="e">
        <f>ROUND((#REF!-#REF!),0)</f>
        <v>#REF!</v>
      </c>
      <c r="AT43" s="25">
        <f t="shared" si="3"/>
        <v>0</v>
      </c>
      <c r="AU43" s="26">
        <f t="shared" si="3"/>
        <v>0</v>
      </c>
      <c r="AV43" s="26">
        <f t="shared" si="4"/>
        <v>0</v>
      </c>
      <c r="AW43" s="41">
        <v>0</v>
      </c>
      <c r="AX43" s="24">
        <f t="shared" si="10"/>
        <v>0</v>
      </c>
      <c r="AY43" s="24">
        <f t="shared" si="11"/>
        <v>0</v>
      </c>
      <c r="AZ43" s="24"/>
      <c r="BA43" s="24"/>
      <c r="BB43" s="24"/>
      <c r="BC43" s="24"/>
      <c r="BD43" s="24">
        <f t="shared" si="12"/>
        <v>0</v>
      </c>
      <c r="BE43" s="24"/>
      <c r="BF43" s="24"/>
      <c r="BG43" s="24"/>
      <c r="BH43" s="24"/>
      <c r="BI43" s="27" t="s">
        <v>85</v>
      </c>
    </row>
    <row r="44" spans="1:61">
      <c r="A44" s="17">
        <v>26</v>
      </c>
      <c r="B44" s="34" t="s">
        <v>86</v>
      </c>
      <c r="C44" s="19" t="s">
        <v>87</v>
      </c>
      <c r="D44" s="20">
        <f>[3]V_МО_21!D44</f>
        <v>61817</v>
      </c>
      <c r="E44" s="20">
        <f>[2]V_МО_21!F44</f>
        <v>5546</v>
      </c>
      <c r="F44" s="20">
        <f>[2]V_МО_21!G44</f>
        <v>10052</v>
      </c>
      <c r="G44" s="20">
        <f>[2]V_МО_21!H44</f>
        <v>15805</v>
      </c>
      <c r="H44" s="20">
        <f>[2]V_МО_21!AI44</f>
        <v>3462</v>
      </c>
      <c r="I44" s="20">
        <f>ROUND('[3]1_кв_21'!D44+('[3]2_кв_21'!D44/3),0)</f>
        <v>21060</v>
      </c>
      <c r="J44" s="20">
        <f>ROUND('[2]1_кв_21'!F44+('[2]2_кв_21'!F44/3),0)</f>
        <v>1849</v>
      </c>
      <c r="K44" s="20">
        <f>ROUND('[2]1_кв_21'!G44+('[2]2_кв_21'!G44/3),0)</f>
        <v>3432</v>
      </c>
      <c r="L44" s="20">
        <f>ROUND('[2]1_кв_21'!H44+('[2]2_кв_21'!H44/3),0)</f>
        <v>5268</v>
      </c>
      <c r="M44" s="20">
        <f>ROUND('[2]1_кв_21'!AI44+('[2]2_кв_21'!AI44/3),0)</f>
        <v>1154</v>
      </c>
      <c r="N44" s="20">
        <f>[4]Итого!D38</f>
        <v>18660</v>
      </c>
      <c r="O44" s="20">
        <f>[4]Итого!F38</f>
        <v>4941</v>
      </c>
      <c r="P44" s="20">
        <f>[4]Итого!G38</f>
        <v>2869</v>
      </c>
      <c r="Q44" s="20">
        <f>[4]Итого!H38</f>
        <v>4723</v>
      </c>
      <c r="R44" s="20">
        <f>[4]Итого!AI38</f>
        <v>477</v>
      </c>
      <c r="S44" s="20">
        <f>[4]Итого!I38</f>
        <v>0</v>
      </c>
      <c r="T44" s="21">
        <f t="shared" si="5"/>
        <v>88.6</v>
      </c>
      <c r="U44" s="21">
        <f t="shared" si="5"/>
        <v>267.23</v>
      </c>
      <c r="V44" s="21">
        <f t="shared" si="6"/>
        <v>83.6</v>
      </c>
      <c r="W44" s="21">
        <f t="shared" si="0"/>
        <v>89.65</v>
      </c>
      <c r="X44" s="21">
        <f t="shared" si="0"/>
        <v>41.33</v>
      </c>
      <c r="Y44" s="20">
        <f t="shared" si="7"/>
        <v>-2400</v>
      </c>
      <c r="Z44" s="20">
        <f t="shared" si="7"/>
        <v>3092</v>
      </c>
      <c r="AA44" s="20">
        <f t="shared" si="7"/>
        <v>-563</v>
      </c>
      <c r="AB44" s="20">
        <f t="shared" si="7"/>
        <v>-545</v>
      </c>
      <c r="AC44" s="20">
        <f t="shared" si="1"/>
        <v>-677</v>
      </c>
      <c r="AD44" s="20"/>
      <c r="AE44" s="20"/>
      <c r="AF44" s="20"/>
      <c r="AG44" s="20"/>
      <c r="AH44" s="20"/>
      <c r="AI44" s="20">
        <f t="shared" si="19"/>
        <v>-2400</v>
      </c>
      <c r="AJ44" s="20"/>
      <c r="AK44" s="20"/>
      <c r="AL44" s="20">
        <f t="shared" si="8"/>
        <v>-545</v>
      </c>
      <c r="AM44" s="20"/>
      <c r="AN44" s="23" t="e">
        <f t="shared" si="20"/>
        <v>#REF!</v>
      </c>
      <c r="AO44" s="24" t="e">
        <f>ROUND((#REF!/4),0)</f>
        <v>#REF!</v>
      </c>
      <c r="AP44" s="24" t="e">
        <f>ROUND((#REF!/4),0)</f>
        <v>#REF!</v>
      </c>
      <c r="AQ44" s="23" t="e">
        <f t="shared" si="21"/>
        <v>#REF!</v>
      </c>
      <c r="AR44" s="24" t="e">
        <f>ROUND((#REF!-#REF!),0)</f>
        <v>#REF!</v>
      </c>
      <c r="AS44" s="24" t="e">
        <f>ROUND((#REF!-#REF!),0)</f>
        <v>#REF!</v>
      </c>
      <c r="AT44" s="25">
        <f t="shared" si="3"/>
        <v>0</v>
      </c>
      <c r="AU44" s="26">
        <f t="shared" si="3"/>
        <v>0</v>
      </c>
      <c r="AV44" s="26">
        <f t="shared" si="4"/>
        <v>0</v>
      </c>
      <c r="AW44" s="20"/>
      <c r="AX44" s="24">
        <f t="shared" si="10"/>
        <v>0</v>
      </c>
      <c r="AY44" s="24">
        <f t="shared" si="11"/>
        <v>0</v>
      </c>
      <c r="AZ44" s="24"/>
      <c r="BA44" s="24"/>
      <c r="BB44" s="24"/>
      <c r="BC44" s="24"/>
      <c r="BD44" s="24">
        <f t="shared" si="12"/>
        <v>0</v>
      </c>
      <c r="BE44" s="24"/>
      <c r="BF44" s="24"/>
      <c r="BG44" s="24"/>
      <c r="BH44" s="24"/>
      <c r="BI44" s="24"/>
    </row>
    <row r="45" spans="1:61">
      <c r="A45" s="17">
        <v>27</v>
      </c>
      <c r="B45" s="34" t="s">
        <v>88</v>
      </c>
      <c r="C45" s="19" t="s">
        <v>89</v>
      </c>
      <c r="D45" s="20">
        <f>[3]V_МО_21!D45</f>
        <v>167132</v>
      </c>
      <c r="E45" s="20">
        <f>[2]V_МО_21!F45</f>
        <v>20376</v>
      </c>
      <c r="F45" s="20">
        <f>[2]V_МО_21!G45</f>
        <v>30851</v>
      </c>
      <c r="G45" s="20">
        <f>[2]V_МО_21!H45</f>
        <v>30373</v>
      </c>
      <c r="H45" s="20">
        <f>[2]V_МО_21!AI45</f>
        <v>3460</v>
      </c>
      <c r="I45" s="20">
        <f>ROUND('[3]1_кв_21'!D45+('[3]2_кв_21'!D45/3),0)</f>
        <v>57755</v>
      </c>
      <c r="J45" s="20">
        <f>ROUND('[2]1_кв_21'!F45+('[2]2_кв_21'!F45/3),0)</f>
        <v>6792</v>
      </c>
      <c r="K45" s="20">
        <f>ROUND('[2]1_кв_21'!G45+('[2]2_кв_21'!G45/3),0)</f>
        <v>12328</v>
      </c>
      <c r="L45" s="20">
        <f>ROUND('[2]1_кв_21'!H45+('[2]2_кв_21'!H45/3),0)</f>
        <v>10125</v>
      </c>
      <c r="M45" s="20">
        <f>ROUND('[2]1_кв_21'!AI45+('[2]2_кв_21'!AI45/3),0)</f>
        <v>1153</v>
      </c>
      <c r="N45" s="20">
        <f>[4]Итого!D39</f>
        <v>50893</v>
      </c>
      <c r="O45" s="20">
        <f>[4]Итого!F39</f>
        <v>18854</v>
      </c>
      <c r="P45" s="20">
        <f>[4]Итого!G39</f>
        <v>7371</v>
      </c>
      <c r="Q45" s="20">
        <f>[4]Итого!H39</f>
        <v>9193</v>
      </c>
      <c r="R45" s="20">
        <f>[4]Итого!AI39</f>
        <v>999</v>
      </c>
      <c r="S45" s="20">
        <f>[4]Итого!I39</f>
        <v>0</v>
      </c>
      <c r="T45" s="21">
        <f t="shared" si="5"/>
        <v>88.12</v>
      </c>
      <c r="U45" s="21">
        <f t="shared" si="5"/>
        <v>277.58999999999997</v>
      </c>
      <c r="V45" s="21">
        <f t="shared" si="6"/>
        <v>59.79</v>
      </c>
      <c r="W45" s="21">
        <f t="shared" si="0"/>
        <v>90.8</v>
      </c>
      <c r="X45" s="21">
        <f t="shared" si="0"/>
        <v>86.64</v>
      </c>
      <c r="Y45" s="20">
        <f t="shared" si="7"/>
        <v>-6862</v>
      </c>
      <c r="Z45" s="20">
        <f t="shared" si="7"/>
        <v>12062</v>
      </c>
      <c r="AA45" s="20">
        <f t="shared" si="7"/>
        <v>-4957</v>
      </c>
      <c r="AB45" s="20">
        <f t="shared" si="7"/>
        <v>-932</v>
      </c>
      <c r="AC45" s="20">
        <f t="shared" si="1"/>
        <v>-154</v>
      </c>
      <c r="AD45" s="20"/>
      <c r="AE45" s="20"/>
      <c r="AF45" s="20"/>
      <c r="AG45" s="20"/>
      <c r="AH45" s="20"/>
      <c r="AI45" s="20">
        <f t="shared" si="19"/>
        <v>-6862</v>
      </c>
      <c r="AJ45" s="20"/>
      <c r="AK45" s="20"/>
      <c r="AL45" s="20">
        <f t="shared" si="8"/>
        <v>-932</v>
      </c>
      <c r="AM45" s="20"/>
      <c r="AN45" s="23" t="e">
        <f t="shared" si="20"/>
        <v>#REF!</v>
      </c>
      <c r="AO45" s="24" t="e">
        <f>ROUND((#REF!/4),0)</f>
        <v>#REF!</v>
      </c>
      <c r="AP45" s="24" t="e">
        <f>ROUND((#REF!/4),0)</f>
        <v>#REF!</v>
      </c>
      <c r="AQ45" s="23" t="e">
        <f t="shared" si="21"/>
        <v>#REF!</v>
      </c>
      <c r="AR45" s="24" t="e">
        <f>ROUND((#REF!-#REF!),0)</f>
        <v>#REF!</v>
      </c>
      <c r="AS45" s="24" t="e">
        <f>ROUND((#REF!-#REF!),0)</f>
        <v>#REF!</v>
      </c>
      <c r="AT45" s="25">
        <f t="shared" si="3"/>
        <v>0</v>
      </c>
      <c r="AU45" s="26">
        <f t="shared" si="3"/>
        <v>0</v>
      </c>
      <c r="AV45" s="26">
        <f t="shared" si="4"/>
        <v>0</v>
      </c>
      <c r="AW45" s="20"/>
      <c r="AX45" s="24">
        <f t="shared" si="10"/>
        <v>0</v>
      </c>
      <c r="AY45" s="24">
        <f t="shared" si="11"/>
        <v>0</v>
      </c>
      <c r="AZ45" s="24"/>
      <c r="BA45" s="24"/>
      <c r="BB45" s="24"/>
      <c r="BC45" s="24"/>
      <c r="BD45" s="24">
        <f t="shared" si="12"/>
        <v>0</v>
      </c>
      <c r="BE45" s="24"/>
      <c r="BF45" s="24"/>
      <c r="BG45" s="24"/>
      <c r="BH45" s="24"/>
      <c r="BI45" s="24"/>
    </row>
    <row r="46" spans="1:61">
      <c r="A46" s="17">
        <v>28</v>
      </c>
      <c r="B46" s="34" t="s">
        <v>90</v>
      </c>
      <c r="C46" s="19" t="s">
        <v>91</v>
      </c>
      <c r="D46" s="20">
        <f>[3]V_МО_21!D46</f>
        <v>111287</v>
      </c>
      <c r="E46" s="20">
        <f>[2]V_МО_21!F46</f>
        <v>7568</v>
      </c>
      <c r="F46" s="20">
        <f>[2]V_МО_21!G46</f>
        <v>11144</v>
      </c>
      <c r="G46" s="20">
        <f>[2]V_МО_21!H46</f>
        <v>19567</v>
      </c>
      <c r="H46" s="20">
        <f>[2]V_МО_21!AI46</f>
        <v>2720</v>
      </c>
      <c r="I46" s="20">
        <f>ROUND('[3]1_кв_21'!D46+('[3]2_кв_21'!D46/3),0)</f>
        <v>37098</v>
      </c>
      <c r="J46" s="20">
        <f>ROUND('[2]1_кв_21'!F46+('[2]2_кв_21'!F46/3),0)</f>
        <v>2523</v>
      </c>
      <c r="K46" s="20">
        <f>ROUND('[2]1_кв_21'!G46+('[2]2_кв_21'!G46/3),0)</f>
        <v>3715</v>
      </c>
      <c r="L46" s="20">
        <f>ROUND('[2]1_кв_21'!H46+('[2]2_кв_21'!H46/3),0)</f>
        <v>6523</v>
      </c>
      <c r="M46" s="20">
        <f>ROUND('[2]1_кв_21'!AI46+('[2]2_кв_21'!AI46/3),0)</f>
        <v>907</v>
      </c>
      <c r="N46" s="20">
        <f>[4]Итого!D40</f>
        <v>11476</v>
      </c>
      <c r="O46" s="20">
        <f>[4]Итого!F40</f>
        <v>2499</v>
      </c>
      <c r="P46" s="20">
        <f>[4]Итого!G40</f>
        <v>2860</v>
      </c>
      <c r="Q46" s="20">
        <f>[4]Итого!H40</f>
        <v>2866</v>
      </c>
      <c r="R46" s="20">
        <f>[4]Итого!AI40</f>
        <v>236</v>
      </c>
      <c r="S46" s="20">
        <f>[4]Итого!I40</f>
        <v>0</v>
      </c>
      <c r="T46" s="21">
        <f t="shared" si="5"/>
        <v>30.93</v>
      </c>
      <c r="U46" s="21">
        <f t="shared" si="5"/>
        <v>99.05</v>
      </c>
      <c r="V46" s="21">
        <f t="shared" si="6"/>
        <v>76.989999999999995</v>
      </c>
      <c r="W46" s="21">
        <f t="shared" si="0"/>
        <v>43.94</v>
      </c>
      <c r="X46" s="21">
        <f t="shared" si="0"/>
        <v>26.02</v>
      </c>
      <c r="Y46" s="20">
        <f t="shared" si="7"/>
        <v>-25622</v>
      </c>
      <c r="Z46" s="20">
        <f t="shared" si="7"/>
        <v>-24</v>
      </c>
      <c r="AA46" s="20">
        <f t="shared" si="7"/>
        <v>-855</v>
      </c>
      <c r="AB46" s="20">
        <f t="shared" si="7"/>
        <v>-3657</v>
      </c>
      <c r="AC46" s="20">
        <f t="shared" si="1"/>
        <v>-671</v>
      </c>
      <c r="AD46" s="20"/>
      <c r="AE46" s="20"/>
      <c r="AF46" s="20"/>
      <c r="AG46" s="20"/>
      <c r="AH46" s="20"/>
      <c r="AI46" s="20">
        <f t="shared" si="19"/>
        <v>-25622</v>
      </c>
      <c r="AJ46" s="20"/>
      <c r="AK46" s="20"/>
      <c r="AL46" s="20">
        <f t="shared" si="8"/>
        <v>-3657</v>
      </c>
      <c r="AM46" s="20"/>
      <c r="AN46" s="23" t="e">
        <f t="shared" si="20"/>
        <v>#REF!</v>
      </c>
      <c r="AO46" s="24" t="e">
        <f>ROUND((#REF!/4),0)</f>
        <v>#REF!</v>
      </c>
      <c r="AP46" s="24" t="e">
        <f>ROUND((#REF!/4),0)</f>
        <v>#REF!</v>
      </c>
      <c r="AQ46" s="23" t="e">
        <f t="shared" si="21"/>
        <v>#REF!</v>
      </c>
      <c r="AR46" s="24" t="e">
        <f>ROUND((#REF!-#REF!),0)</f>
        <v>#REF!</v>
      </c>
      <c r="AS46" s="24" t="e">
        <f>ROUND((#REF!-#REF!),0)</f>
        <v>#REF!</v>
      </c>
      <c r="AT46" s="25">
        <f t="shared" si="3"/>
        <v>0</v>
      </c>
      <c r="AU46" s="26">
        <f t="shared" si="3"/>
        <v>0</v>
      </c>
      <c r="AV46" s="26">
        <f t="shared" si="4"/>
        <v>0</v>
      </c>
      <c r="AW46" s="20"/>
      <c r="AX46" s="24">
        <f t="shared" si="10"/>
        <v>0</v>
      </c>
      <c r="AY46" s="24">
        <f t="shared" si="11"/>
        <v>0</v>
      </c>
      <c r="AZ46" s="24"/>
      <c r="BA46" s="24"/>
      <c r="BB46" s="24"/>
      <c r="BC46" s="24"/>
      <c r="BD46" s="24">
        <f t="shared" si="12"/>
        <v>0</v>
      </c>
      <c r="BE46" s="24"/>
      <c r="BF46" s="24"/>
      <c r="BG46" s="24"/>
      <c r="BH46" s="24"/>
      <c r="BI46" s="24"/>
    </row>
    <row r="47" spans="1:61">
      <c r="A47" s="17">
        <v>29</v>
      </c>
      <c r="B47" s="34" t="s">
        <v>92</v>
      </c>
      <c r="C47" s="19" t="s">
        <v>93</v>
      </c>
      <c r="D47" s="20">
        <f>[3]V_МО_21!D47</f>
        <v>137115</v>
      </c>
      <c r="E47" s="20">
        <f>[2]V_МО_21!F47</f>
        <v>15591</v>
      </c>
      <c r="F47" s="20">
        <f>[2]V_МО_21!G47</f>
        <v>23960</v>
      </c>
      <c r="G47" s="20">
        <f>[2]V_МО_21!H47</f>
        <v>38110</v>
      </c>
      <c r="H47" s="20">
        <f>[2]V_МО_21!AI47</f>
        <v>0</v>
      </c>
      <c r="I47" s="20">
        <f>ROUND('[3]1_кв_21'!D47+('[3]2_кв_21'!D47/3),0)</f>
        <v>47342</v>
      </c>
      <c r="J47" s="20">
        <f>ROUND('[2]1_кв_21'!F47+('[2]2_кв_21'!F47/3),0)</f>
        <v>5197</v>
      </c>
      <c r="K47" s="20">
        <f>ROUND('[2]1_кв_21'!G47+('[2]2_кв_21'!G47/3),0)</f>
        <v>7987</v>
      </c>
      <c r="L47" s="20">
        <f>ROUND('[2]1_кв_21'!H47+('[2]2_кв_21'!H47/3),0)</f>
        <v>12704</v>
      </c>
      <c r="M47" s="20">
        <f>ROUND('[2]1_кв_21'!AI47+('[2]2_кв_21'!AI47/3),0)</f>
        <v>0</v>
      </c>
      <c r="N47" s="20">
        <f>[4]Итого!D41</f>
        <v>39432</v>
      </c>
      <c r="O47" s="20">
        <f>[4]Итого!F41</f>
        <v>11811</v>
      </c>
      <c r="P47" s="20">
        <f>[4]Итого!G41</f>
        <v>5135</v>
      </c>
      <c r="Q47" s="20">
        <f>[4]Итого!H41</f>
        <v>6086</v>
      </c>
      <c r="R47" s="20">
        <f>[4]Итого!AI41</f>
        <v>0</v>
      </c>
      <c r="S47" s="20">
        <f>[4]Итого!I41</f>
        <v>0</v>
      </c>
      <c r="T47" s="21">
        <f t="shared" si="5"/>
        <v>83.29</v>
      </c>
      <c r="U47" s="21">
        <f t="shared" si="5"/>
        <v>227.27</v>
      </c>
      <c r="V47" s="21">
        <f t="shared" si="6"/>
        <v>64.290000000000006</v>
      </c>
      <c r="W47" s="21">
        <f t="shared" si="0"/>
        <v>47.91</v>
      </c>
      <c r="X47" s="21"/>
      <c r="Y47" s="20">
        <f t="shared" si="7"/>
        <v>-7910</v>
      </c>
      <c r="Z47" s="20">
        <f t="shared" si="7"/>
        <v>6614</v>
      </c>
      <c r="AA47" s="20">
        <f t="shared" si="7"/>
        <v>-2852</v>
      </c>
      <c r="AB47" s="20">
        <f t="shared" si="7"/>
        <v>-6618</v>
      </c>
      <c r="AC47" s="20">
        <f t="shared" si="1"/>
        <v>0</v>
      </c>
      <c r="AD47" s="20"/>
      <c r="AE47" s="20"/>
      <c r="AF47" s="20"/>
      <c r="AG47" s="20"/>
      <c r="AH47" s="20"/>
      <c r="AI47" s="20">
        <f t="shared" si="19"/>
        <v>-7910</v>
      </c>
      <c r="AJ47" s="20"/>
      <c r="AK47" s="20"/>
      <c r="AL47" s="20">
        <f t="shared" si="8"/>
        <v>-6618</v>
      </c>
      <c r="AM47" s="20"/>
      <c r="AN47" s="23" t="e">
        <f t="shared" si="20"/>
        <v>#REF!</v>
      </c>
      <c r="AO47" s="24" t="e">
        <f>ROUND((#REF!/4),0)</f>
        <v>#REF!</v>
      </c>
      <c r="AP47" s="24" t="e">
        <f>ROUND((#REF!/4),0)</f>
        <v>#REF!</v>
      </c>
      <c r="AQ47" s="23" t="e">
        <f t="shared" si="21"/>
        <v>#REF!</v>
      </c>
      <c r="AR47" s="24" t="e">
        <f>ROUND((#REF!-#REF!),0)</f>
        <v>#REF!</v>
      </c>
      <c r="AS47" s="24" t="e">
        <f>ROUND((#REF!-#REF!),0)</f>
        <v>#REF!</v>
      </c>
      <c r="AT47" s="25">
        <f t="shared" si="3"/>
        <v>0</v>
      </c>
      <c r="AU47" s="26">
        <f t="shared" si="3"/>
        <v>0</v>
      </c>
      <c r="AV47" s="26">
        <f t="shared" si="4"/>
        <v>0</v>
      </c>
      <c r="AW47" s="20"/>
      <c r="AX47" s="24">
        <f t="shared" si="10"/>
        <v>0</v>
      </c>
      <c r="AY47" s="24">
        <f t="shared" si="11"/>
        <v>0</v>
      </c>
      <c r="AZ47" s="24"/>
      <c r="BA47" s="24"/>
      <c r="BB47" s="24"/>
      <c r="BC47" s="24"/>
      <c r="BD47" s="24">
        <f t="shared" si="12"/>
        <v>0</v>
      </c>
      <c r="BE47" s="24"/>
      <c r="BF47" s="24"/>
      <c r="BG47" s="24"/>
      <c r="BH47" s="24"/>
      <c r="BI47" s="24"/>
    </row>
    <row r="48" spans="1:61">
      <c r="A48" s="17">
        <v>30</v>
      </c>
      <c r="B48" s="34" t="s">
        <v>94</v>
      </c>
      <c r="C48" s="19" t="s">
        <v>95</v>
      </c>
      <c r="D48" s="20">
        <f>[3]V_МО_21!D48</f>
        <v>36736</v>
      </c>
      <c r="E48" s="20">
        <f>[2]V_МО_21!F48</f>
        <v>3764</v>
      </c>
      <c r="F48" s="20">
        <f>[2]V_МО_21!G48</f>
        <v>5410</v>
      </c>
      <c r="G48" s="20">
        <f>[2]V_МО_21!H48</f>
        <v>10098</v>
      </c>
      <c r="H48" s="20">
        <f>[2]V_МО_21!AI48</f>
        <v>495</v>
      </c>
      <c r="I48" s="20">
        <f>ROUND('[3]1_кв_21'!D48+('[3]2_кв_21'!D48/3),0)</f>
        <v>14062</v>
      </c>
      <c r="J48" s="20">
        <f>ROUND('[2]1_кв_21'!F48+('[2]2_кв_21'!F48/3),0)</f>
        <v>1255</v>
      </c>
      <c r="K48" s="20">
        <f>ROUND('[2]1_кв_21'!G48+('[2]2_кв_21'!G48/3),0)</f>
        <v>1803</v>
      </c>
      <c r="L48" s="20">
        <f>ROUND('[2]1_кв_21'!H48+('[2]2_кв_21'!H48/3),0)</f>
        <v>5090</v>
      </c>
      <c r="M48" s="20">
        <f>ROUND('[2]1_кв_21'!AI48+('[2]2_кв_21'!AI48/3),0)</f>
        <v>165</v>
      </c>
      <c r="N48" s="20">
        <f>[4]Итого!D42</f>
        <v>13284</v>
      </c>
      <c r="O48" s="20">
        <f>[4]Итого!F42</f>
        <v>3462</v>
      </c>
      <c r="P48" s="20">
        <f>[4]Итого!G42</f>
        <v>985</v>
      </c>
      <c r="Q48" s="20">
        <f>[4]Итого!H42</f>
        <v>5280</v>
      </c>
      <c r="R48" s="20">
        <f>[4]Итого!AI42</f>
        <v>183</v>
      </c>
      <c r="S48" s="20">
        <f>[4]Итого!I42</f>
        <v>0</v>
      </c>
      <c r="T48" s="21">
        <f t="shared" si="5"/>
        <v>94.47</v>
      </c>
      <c r="U48" s="21">
        <f t="shared" si="5"/>
        <v>275.86</v>
      </c>
      <c r="V48" s="21">
        <f t="shared" si="6"/>
        <v>54.63</v>
      </c>
      <c r="W48" s="21">
        <f t="shared" si="0"/>
        <v>103.73</v>
      </c>
      <c r="X48" s="21">
        <f t="shared" si="0"/>
        <v>110.91</v>
      </c>
      <c r="Y48" s="20">
        <f t="shared" si="7"/>
        <v>-778</v>
      </c>
      <c r="Z48" s="20">
        <f t="shared" si="7"/>
        <v>2207</v>
      </c>
      <c r="AA48" s="20">
        <f t="shared" si="7"/>
        <v>-818</v>
      </c>
      <c r="AB48" s="20">
        <f t="shared" si="7"/>
        <v>190</v>
      </c>
      <c r="AC48" s="20">
        <f t="shared" si="1"/>
        <v>18</v>
      </c>
      <c r="AD48" s="20"/>
      <c r="AE48" s="20"/>
      <c r="AF48" s="20"/>
      <c r="AG48" s="20"/>
      <c r="AH48" s="20"/>
      <c r="AI48" s="20">
        <f t="shared" si="19"/>
        <v>-778</v>
      </c>
      <c r="AJ48" s="20"/>
      <c r="AK48" s="20"/>
      <c r="AL48" s="20">
        <f t="shared" si="8"/>
        <v>190</v>
      </c>
      <c r="AM48" s="20"/>
      <c r="AN48" s="23" t="e">
        <f t="shared" si="20"/>
        <v>#REF!</v>
      </c>
      <c r="AO48" s="24" t="e">
        <f>ROUND((#REF!/4),0)</f>
        <v>#REF!</v>
      </c>
      <c r="AP48" s="24" t="e">
        <f>ROUND((#REF!/4),0)</f>
        <v>#REF!</v>
      </c>
      <c r="AQ48" s="23" t="e">
        <f t="shared" si="21"/>
        <v>#REF!</v>
      </c>
      <c r="AR48" s="24" t="e">
        <f>ROUND((#REF!-#REF!),0)</f>
        <v>#REF!</v>
      </c>
      <c r="AS48" s="24" t="e">
        <f>ROUND((#REF!-#REF!),0)</f>
        <v>#REF!</v>
      </c>
      <c r="AT48" s="25">
        <f t="shared" si="3"/>
        <v>0</v>
      </c>
      <c r="AU48" s="26">
        <f t="shared" si="3"/>
        <v>0</v>
      </c>
      <c r="AV48" s="26">
        <f t="shared" si="4"/>
        <v>0</v>
      </c>
      <c r="AW48" s="20"/>
      <c r="AX48" s="24">
        <f t="shared" si="10"/>
        <v>0</v>
      </c>
      <c r="AY48" s="24">
        <f t="shared" si="11"/>
        <v>0</v>
      </c>
      <c r="AZ48" s="24"/>
      <c r="BA48" s="24"/>
      <c r="BB48" s="24"/>
      <c r="BC48" s="24"/>
      <c r="BD48" s="24">
        <f t="shared" si="12"/>
        <v>0</v>
      </c>
      <c r="BE48" s="24"/>
      <c r="BF48" s="24"/>
      <c r="BG48" s="24"/>
      <c r="BH48" s="24"/>
      <c r="BI48" s="24"/>
    </row>
    <row r="49" spans="1:61" ht="72.75" customHeight="1">
      <c r="A49" s="17">
        <v>31</v>
      </c>
      <c r="B49" s="34" t="s">
        <v>96</v>
      </c>
      <c r="C49" s="19" t="s">
        <v>97</v>
      </c>
      <c r="D49" s="20">
        <f>[3]V_МО_21!D49</f>
        <v>61141</v>
      </c>
      <c r="E49" s="20">
        <f>[2]V_МО_21!F49</f>
        <v>3252</v>
      </c>
      <c r="F49" s="20">
        <f>[2]V_МО_21!G49</f>
        <v>5189</v>
      </c>
      <c r="G49" s="20">
        <f>[2]V_МО_21!H49</f>
        <v>9077</v>
      </c>
      <c r="H49" s="20">
        <f>[2]V_МО_21!AI49</f>
        <v>2899</v>
      </c>
      <c r="I49" s="20">
        <f>ROUND('[3]1_кв_21'!D49+('[3]2_кв_21'!D49/3),0)</f>
        <v>24043</v>
      </c>
      <c r="J49" s="20">
        <f>ROUND('[2]1_кв_21'!F49+('[2]2_кв_21'!F49/3),0)</f>
        <v>1084</v>
      </c>
      <c r="K49" s="20">
        <f>ROUND('[2]1_кв_21'!G49+('[2]2_кв_21'!G49/3),0)</f>
        <v>1730</v>
      </c>
      <c r="L49" s="20">
        <f>ROUND('[2]1_кв_21'!H49+('[2]2_кв_21'!H49/3),0)</f>
        <v>4362</v>
      </c>
      <c r="M49" s="20">
        <f>ROUND('[2]1_кв_21'!AI49+('[2]2_кв_21'!AI49/3),0)</f>
        <v>967</v>
      </c>
      <c r="N49" s="20">
        <f>[4]Итого!D43</f>
        <v>24371</v>
      </c>
      <c r="O49" s="20">
        <f>[4]Итого!F43</f>
        <v>3685</v>
      </c>
      <c r="P49" s="20">
        <f>[4]Итого!G43</f>
        <v>1732</v>
      </c>
      <c r="Q49" s="20">
        <f>[4]Итого!H43</f>
        <v>2690</v>
      </c>
      <c r="R49" s="20">
        <f>[4]Итого!AI43</f>
        <v>266</v>
      </c>
      <c r="S49" s="20">
        <f>[4]Итого!I43</f>
        <v>0</v>
      </c>
      <c r="T49" s="21">
        <f t="shared" si="5"/>
        <v>101.36</v>
      </c>
      <c r="U49" s="21">
        <f t="shared" si="5"/>
        <v>339.94</v>
      </c>
      <c r="V49" s="21">
        <f t="shared" si="6"/>
        <v>100.12</v>
      </c>
      <c r="W49" s="21">
        <f t="shared" si="0"/>
        <v>61.67</v>
      </c>
      <c r="X49" s="21">
        <f t="shared" si="0"/>
        <v>27.51</v>
      </c>
      <c r="Y49" s="20">
        <f t="shared" si="7"/>
        <v>328</v>
      </c>
      <c r="Z49" s="20">
        <f t="shared" si="7"/>
        <v>2601</v>
      </c>
      <c r="AA49" s="20">
        <f t="shared" si="7"/>
        <v>2</v>
      </c>
      <c r="AB49" s="20">
        <f t="shared" si="7"/>
        <v>-1672</v>
      </c>
      <c r="AC49" s="20">
        <f t="shared" si="1"/>
        <v>-701</v>
      </c>
      <c r="AD49" s="20"/>
      <c r="AE49" s="20"/>
      <c r="AF49" s="20"/>
      <c r="AG49" s="20"/>
      <c r="AH49" s="20"/>
      <c r="AI49" s="20">
        <f t="shared" si="19"/>
        <v>328</v>
      </c>
      <c r="AJ49" s="20"/>
      <c r="AK49" s="20"/>
      <c r="AL49" s="20">
        <f t="shared" si="8"/>
        <v>-1672</v>
      </c>
      <c r="AM49" s="20"/>
      <c r="AN49" s="23" t="e">
        <f t="shared" si="20"/>
        <v>#REF!</v>
      </c>
      <c r="AO49" s="24" t="e">
        <f>ROUND((#REF!/4),0)</f>
        <v>#REF!</v>
      </c>
      <c r="AP49" s="24" t="e">
        <f>ROUND((#REF!/4),0)</f>
        <v>#REF!</v>
      </c>
      <c r="AQ49" s="23" t="e">
        <f t="shared" si="21"/>
        <v>#REF!</v>
      </c>
      <c r="AR49" s="24" t="e">
        <f>ROUND((#REF!-#REF!),0)</f>
        <v>#REF!</v>
      </c>
      <c r="AS49" s="24" t="e">
        <f>ROUND((#REF!-#REF!),0)</f>
        <v>#REF!</v>
      </c>
      <c r="AT49" s="25">
        <f t="shared" si="3"/>
        <v>0</v>
      </c>
      <c r="AU49" s="26">
        <f t="shared" si="3"/>
        <v>0</v>
      </c>
      <c r="AV49" s="26">
        <f t="shared" si="4"/>
        <v>0</v>
      </c>
      <c r="AW49" s="20"/>
      <c r="AX49" s="24">
        <f t="shared" si="10"/>
        <v>0</v>
      </c>
      <c r="AY49" s="24">
        <f t="shared" si="11"/>
        <v>0</v>
      </c>
      <c r="AZ49" s="24"/>
      <c r="BA49" s="24"/>
      <c r="BB49" s="24"/>
      <c r="BC49" s="24"/>
      <c r="BD49" s="24">
        <f t="shared" si="12"/>
        <v>0</v>
      </c>
      <c r="BE49" s="24"/>
      <c r="BF49" s="24"/>
      <c r="BG49" s="24"/>
      <c r="BH49" s="24"/>
      <c r="BI49" s="27" t="s">
        <v>98</v>
      </c>
    </row>
    <row r="50" spans="1:61">
      <c r="A50" s="17">
        <v>32</v>
      </c>
      <c r="B50" s="34" t="s">
        <v>99</v>
      </c>
      <c r="C50" s="19" t="s">
        <v>100</v>
      </c>
      <c r="D50" s="20">
        <f>[3]V_МО_21!D50</f>
        <v>183127</v>
      </c>
      <c r="E50" s="20">
        <f>[2]V_МО_21!F50</f>
        <v>18388</v>
      </c>
      <c r="F50" s="20">
        <f>[2]V_МО_21!G50</f>
        <v>37537</v>
      </c>
      <c r="G50" s="20">
        <f>[2]V_МО_21!H50</f>
        <v>32686</v>
      </c>
      <c r="H50" s="20">
        <f>[2]V_МО_21!AI50</f>
        <v>0</v>
      </c>
      <c r="I50" s="20">
        <f>ROUND('[3]1_кв_21'!D50+('[3]2_кв_21'!D50/3),0)</f>
        <v>61517</v>
      </c>
      <c r="J50" s="20">
        <f>ROUND('[2]1_кв_21'!F50+('[2]2_кв_21'!F50/3),0)</f>
        <v>6129</v>
      </c>
      <c r="K50" s="20">
        <f>ROUND('[2]1_кв_21'!G50+('[2]2_кв_21'!G50/3),0)</f>
        <v>12512</v>
      </c>
      <c r="L50" s="20">
        <f>ROUND('[2]1_кв_21'!H50+('[2]2_кв_21'!H50/3),0)</f>
        <v>10895</v>
      </c>
      <c r="M50" s="20">
        <f>ROUND('[2]1_кв_21'!AI50+('[2]2_кв_21'!AI50/3),0)</f>
        <v>0</v>
      </c>
      <c r="N50" s="20">
        <f>[4]Итого!D44</f>
        <v>48746</v>
      </c>
      <c r="O50" s="20">
        <f>[4]Итого!F44</f>
        <v>7943</v>
      </c>
      <c r="P50" s="20">
        <f>[4]Итого!G44</f>
        <v>10722</v>
      </c>
      <c r="Q50" s="20">
        <f>[4]Итого!H44</f>
        <v>7420</v>
      </c>
      <c r="R50" s="20">
        <f>[4]Итого!AI44</f>
        <v>0</v>
      </c>
      <c r="S50" s="20">
        <f>[4]Итого!I44</f>
        <v>0</v>
      </c>
      <c r="T50" s="21">
        <f t="shared" si="5"/>
        <v>79.239999999999995</v>
      </c>
      <c r="U50" s="21">
        <f t="shared" si="5"/>
        <v>129.6</v>
      </c>
      <c r="V50" s="21">
        <f t="shared" si="6"/>
        <v>85.69</v>
      </c>
      <c r="W50" s="21">
        <f t="shared" si="0"/>
        <v>68.099999999999994</v>
      </c>
      <c r="X50" s="21"/>
      <c r="Y50" s="20">
        <f t="shared" si="7"/>
        <v>-12771</v>
      </c>
      <c r="Z50" s="20">
        <f t="shared" si="7"/>
        <v>1814</v>
      </c>
      <c r="AA50" s="20">
        <f t="shared" si="7"/>
        <v>-1790</v>
      </c>
      <c r="AB50" s="20">
        <f t="shared" si="7"/>
        <v>-3475</v>
      </c>
      <c r="AC50" s="20">
        <f t="shared" si="1"/>
        <v>0</v>
      </c>
      <c r="AD50" s="20"/>
      <c r="AE50" s="20"/>
      <c r="AF50" s="20"/>
      <c r="AG50" s="20"/>
      <c r="AH50" s="20"/>
      <c r="AI50" s="20">
        <f t="shared" si="19"/>
        <v>-12771</v>
      </c>
      <c r="AJ50" s="20"/>
      <c r="AK50" s="20"/>
      <c r="AL50" s="20">
        <f t="shared" si="8"/>
        <v>-3475</v>
      </c>
      <c r="AM50" s="20"/>
      <c r="AN50" s="23" t="e">
        <f t="shared" si="20"/>
        <v>#REF!</v>
      </c>
      <c r="AO50" s="24" t="e">
        <f>ROUND((#REF!/4),0)</f>
        <v>#REF!</v>
      </c>
      <c r="AP50" s="24" t="e">
        <f>ROUND((#REF!/4),0)</f>
        <v>#REF!</v>
      </c>
      <c r="AQ50" s="23" t="e">
        <f t="shared" si="21"/>
        <v>#REF!</v>
      </c>
      <c r="AR50" s="24" t="e">
        <f>ROUND((#REF!-#REF!),0)</f>
        <v>#REF!</v>
      </c>
      <c r="AS50" s="24" t="e">
        <f>ROUND((#REF!-#REF!),0)</f>
        <v>#REF!</v>
      </c>
      <c r="AT50" s="25">
        <f t="shared" si="3"/>
        <v>0</v>
      </c>
      <c r="AU50" s="26">
        <f t="shared" si="3"/>
        <v>0</v>
      </c>
      <c r="AV50" s="26">
        <f t="shared" si="4"/>
        <v>0</v>
      </c>
      <c r="AW50" s="20"/>
      <c r="AX50" s="24">
        <f t="shared" si="10"/>
        <v>0</v>
      </c>
      <c r="AY50" s="24">
        <f t="shared" si="11"/>
        <v>0</v>
      </c>
      <c r="AZ50" s="24"/>
      <c r="BA50" s="24"/>
      <c r="BB50" s="24"/>
      <c r="BC50" s="24"/>
      <c r="BD50" s="24">
        <f t="shared" si="12"/>
        <v>0</v>
      </c>
      <c r="BE50" s="24"/>
      <c r="BF50" s="24"/>
      <c r="BG50" s="24"/>
      <c r="BH50" s="24"/>
      <c r="BI50" s="24"/>
    </row>
    <row r="51" spans="1:61">
      <c r="A51" s="17">
        <v>33</v>
      </c>
      <c r="B51" s="34" t="s">
        <v>101</v>
      </c>
      <c r="C51" s="19" t="s">
        <v>102</v>
      </c>
      <c r="D51" s="20">
        <f>[3]V_МО_21!D51</f>
        <v>35601</v>
      </c>
      <c r="E51" s="20">
        <f>[2]V_МО_21!F51</f>
        <v>2171</v>
      </c>
      <c r="F51" s="20">
        <f>[2]V_МО_21!G51</f>
        <v>5127</v>
      </c>
      <c r="G51" s="20">
        <f>[2]V_МО_21!H51</f>
        <v>10027</v>
      </c>
      <c r="H51" s="20">
        <f>[2]V_МО_21!AI51</f>
        <v>160</v>
      </c>
      <c r="I51" s="20">
        <f>ROUND('[3]1_кв_21'!D51+('[3]2_кв_21'!D51/3),0)</f>
        <v>13403</v>
      </c>
      <c r="J51" s="20">
        <f>ROUND('[2]1_кв_21'!F51+('[2]2_кв_21'!F51/3),0)</f>
        <v>724</v>
      </c>
      <c r="K51" s="20">
        <f>ROUND('[2]1_кв_21'!G51+('[2]2_кв_21'!G51/3),0)</f>
        <v>1709</v>
      </c>
      <c r="L51" s="20">
        <f>ROUND('[2]1_кв_21'!H51+('[2]2_кв_21'!H51/3),0)</f>
        <v>4629</v>
      </c>
      <c r="M51" s="20">
        <f>ROUND('[2]1_кв_21'!AI51+('[2]2_кв_21'!AI51/3),0)</f>
        <v>32</v>
      </c>
      <c r="N51" s="20">
        <f>[4]Итого!D45</f>
        <v>12712</v>
      </c>
      <c r="O51" s="20">
        <f>[4]Итого!F45</f>
        <v>4165</v>
      </c>
      <c r="P51" s="20">
        <f>[4]Итого!G45</f>
        <v>489</v>
      </c>
      <c r="Q51" s="20">
        <f>[4]Итого!H45</f>
        <v>3903</v>
      </c>
      <c r="R51" s="20">
        <f>[4]Итого!AI45</f>
        <v>0</v>
      </c>
      <c r="S51" s="20">
        <f>[4]Итого!I45</f>
        <v>0</v>
      </c>
      <c r="T51" s="21">
        <f t="shared" si="5"/>
        <v>94.84</v>
      </c>
      <c r="U51" s="21">
        <f t="shared" si="5"/>
        <v>575.28</v>
      </c>
      <c r="V51" s="21">
        <f t="shared" si="6"/>
        <v>28.61</v>
      </c>
      <c r="W51" s="21">
        <f t="shared" si="0"/>
        <v>84.32</v>
      </c>
      <c r="X51" s="40">
        <f t="shared" si="0"/>
        <v>0</v>
      </c>
      <c r="Y51" s="20">
        <f t="shared" si="7"/>
        <v>-691</v>
      </c>
      <c r="Z51" s="20">
        <f t="shared" si="7"/>
        <v>3441</v>
      </c>
      <c r="AA51" s="20">
        <f t="shared" si="7"/>
        <v>-1220</v>
      </c>
      <c r="AB51" s="20">
        <f t="shared" si="7"/>
        <v>-726</v>
      </c>
      <c r="AC51" s="20">
        <f t="shared" si="1"/>
        <v>-32</v>
      </c>
      <c r="AD51" s="20"/>
      <c r="AE51" s="20"/>
      <c r="AF51" s="20"/>
      <c r="AG51" s="20"/>
      <c r="AH51" s="20"/>
      <c r="AI51" s="20">
        <f t="shared" si="19"/>
        <v>-691</v>
      </c>
      <c r="AJ51" s="20"/>
      <c r="AK51" s="20"/>
      <c r="AL51" s="20">
        <f t="shared" si="8"/>
        <v>-726</v>
      </c>
      <c r="AM51" s="20"/>
      <c r="AN51" s="23" t="e">
        <f t="shared" si="20"/>
        <v>#REF!</v>
      </c>
      <c r="AO51" s="24" t="e">
        <f>ROUND((#REF!/4),0)</f>
        <v>#REF!</v>
      </c>
      <c r="AP51" s="24" t="e">
        <f>ROUND((#REF!/4),0)</f>
        <v>#REF!</v>
      </c>
      <c r="AQ51" s="23" t="e">
        <f t="shared" si="21"/>
        <v>#REF!</v>
      </c>
      <c r="AR51" s="24" t="e">
        <f>ROUND((#REF!-#REF!),0)</f>
        <v>#REF!</v>
      </c>
      <c r="AS51" s="24" t="e">
        <f>ROUND((#REF!-#REF!),0)</f>
        <v>#REF!</v>
      </c>
      <c r="AT51" s="25">
        <f t="shared" si="3"/>
        <v>0</v>
      </c>
      <c r="AU51" s="26">
        <f t="shared" si="3"/>
        <v>0</v>
      </c>
      <c r="AV51" s="26">
        <f t="shared" si="4"/>
        <v>0</v>
      </c>
      <c r="AW51" s="20"/>
      <c r="AX51" s="24">
        <f t="shared" si="10"/>
        <v>0</v>
      </c>
      <c r="AY51" s="24">
        <f t="shared" si="11"/>
        <v>0</v>
      </c>
      <c r="AZ51" s="24"/>
      <c r="BA51" s="24"/>
      <c r="BB51" s="24"/>
      <c r="BC51" s="24"/>
      <c r="BD51" s="24">
        <f t="shared" si="12"/>
        <v>0</v>
      </c>
      <c r="BE51" s="24"/>
      <c r="BF51" s="24"/>
      <c r="BG51" s="24"/>
      <c r="BH51" s="24"/>
      <c r="BI51" s="24"/>
    </row>
    <row r="52" spans="1:61" ht="40.5">
      <c r="A52" s="17">
        <v>34</v>
      </c>
      <c r="B52" s="18" t="s">
        <v>103</v>
      </c>
      <c r="C52" s="19" t="s">
        <v>104</v>
      </c>
      <c r="D52" s="20">
        <f>[2]V_МО_21!D52</f>
        <v>0</v>
      </c>
      <c r="E52" s="20">
        <f>[2]V_МО_21!F52</f>
        <v>0</v>
      </c>
      <c r="F52" s="20">
        <f>[2]V_МО_21!G52</f>
        <v>0</v>
      </c>
      <c r="G52" s="20">
        <f>[2]V_МО_21!H52</f>
        <v>0</v>
      </c>
      <c r="H52" s="20">
        <f>[2]V_МО_21!AI52</f>
        <v>0</v>
      </c>
      <c r="I52" s="20">
        <f>ROUND('[3]1_кв_21'!D52+('[3]2_кв_21'!D52/3),0)</f>
        <v>0</v>
      </c>
      <c r="J52" s="20">
        <f>ROUND('[2]1_кв_21'!F52+('[2]2_кв_21'!F52/3),0)</f>
        <v>0</v>
      </c>
      <c r="K52" s="20">
        <f>ROUND('[2]1_кв_21'!G52+('[2]2_кв_21'!G52/3),0)</f>
        <v>0</v>
      </c>
      <c r="L52" s="20">
        <f>ROUND('[2]1_кв_21'!H52+('[2]2_кв_21'!H52/3),0)</f>
        <v>0</v>
      </c>
      <c r="M52" s="20">
        <f>ROUND('[2]1_кв_21'!AI52+('[2]2_кв_21'!AI52/3),0)</f>
        <v>0</v>
      </c>
      <c r="N52" s="20">
        <f>[4]Итого!D46</f>
        <v>0</v>
      </c>
      <c r="O52" s="20">
        <f>[4]Итого!F46</f>
        <v>0</v>
      </c>
      <c r="P52" s="20">
        <f>[4]Итого!G46</f>
        <v>0</v>
      </c>
      <c r="Q52" s="20">
        <f>[4]Итого!H46</f>
        <v>0</v>
      </c>
      <c r="R52" s="20">
        <f>[4]Итого!AI46</f>
        <v>0</v>
      </c>
      <c r="S52" s="20">
        <f>[4]Итого!I46</f>
        <v>0</v>
      </c>
      <c r="T52" s="21"/>
      <c r="U52" s="21"/>
      <c r="V52" s="21"/>
      <c r="W52" s="21"/>
      <c r="X52" s="21"/>
      <c r="Y52" s="20">
        <f t="shared" si="7"/>
        <v>0</v>
      </c>
      <c r="Z52" s="20">
        <f t="shared" si="7"/>
        <v>0</v>
      </c>
      <c r="AA52" s="20">
        <f t="shared" si="7"/>
        <v>0</v>
      </c>
      <c r="AB52" s="20">
        <f t="shared" si="7"/>
        <v>0</v>
      </c>
      <c r="AC52" s="20">
        <f t="shared" si="1"/>
        <v>0</v>
      </c>
      <c r="AD52" s="20"/>
      <c r="AE52" s="20"/>
      <c r="AF52" s="20"/>
      <c r="AG52" s="20"/>
      <c r="AH52" s="20"/>
      <c r="AI52" s="20"/>
      <c r="AJ52" s="20"/>
      <c r="AK52" s="20"/>
      <c r="AL52" s="20">
        <f t="shared" si="8"/>
        <v>0</v>
      </c>
      <c r="AM52" s="20"/>
      <c r="AN52" s="23" t="e">
        <f t="shared" si="20"/>
        <v>#REF!</v>
      </c>
      <c r="AO52" s="24" t="e">
        <f>ROUND((#REF!/4),0)</f>
        <v>#REF!</v>
      </c>
      <c r="AP52" s="24" t="e">
        <f>ROUND((#REF!/4),0)</f>
        <v>#REF!</v>
      </c>
      <c r="AQ52" s="23" t="e">
        <f t="shared" si="21"/>
        <v>#REF!</v>
      </c>
      <c r="AR52" s="24" t="e">
        <f>ROUND((#REF!-#REF!),0)</f>
        <v>#REF!</v>
      </c>
      <c r="AS52" s="24" t="e">
        <f>ROUND((#REF!-#REF!),0)</f>
        <v>#REF!</v>
      </c>
      <c r="AT52" s="25">
        <f t="shared" si="3"/>
        <v>0</v>
      </c>
      <c r="AU52" s="26">
        <f t="shared" si="3"/>
        <v>0</v>
      </c>
      <c r="AV52" s="26">
        <f t="shared" si="4"/>
        <v>0</v>
      </c>
      <c r="AW52" s="20"/>
      <c r="AX52" s="24">
        <f t="shared" si="10"/>
        <v>0</v>
      </c>
      <c r="AY52" s="24">
        <f t="shared" si="11"/>
        <v>0</v>
      </c>
      <c r="AZ52" s="24"/>
      <c r="BA52" s="24"/>
      <c r="BB52" s="24"/>
      <c r="BC52" s="24"/>
      <c r="BD52" s="24">
        <f t="shared" si="12"/>
        <v>0</v>
      </c>
      <c r="BE52" s="24"/>
      <c r="BF52" s="24"/>
      <c r="BG52" s="24"/>
      <c r="BH52" s="24"/>
      <c r="BI52" s="24"/>
    </row>
    <row r="53" spans="1:61" ht="40.5">
      <c r="A53" s="17">
        <v>35</v>
      </c>
      <c r="B53" s="18" t="s">
        <v>105</v>
      </c>
      <c r="C53" s="19" t="s">
        <v>106</v>
      </c>
      <c r="D53" s="20">
        <f>[2]V_МО_21!D53</f>
        <v>0</v>
      </c>
      <c r="E53" s="20">
        <f>[2]V_МО_21!F53</f>
        <v>0</v>
      </c>
      <c r="F53" s="20">
        <f>[2]V_МО_21!G53</f>
        <v>0</v>
      </c>
      <c r="G53" s="20">
        <f>[2]V_МО_21!H53</f>
        <v>0</v>
      </c>
      <c r="H53" s="20">
        <f>[2]V_МО_21!AI53</f>
        <v>0</v>
      </c>
      <c r="I53" s="20">
        <f>ROUND('[3]1_кв_21'!D53+('[3]2_кв_21'!D53/3),0)</f>
        <v>0</v>
      </c>
      <c r="J53" s="20">
        <f>ROUND('[2]1_кв_21'!F53+('[2]2_кв_21'!F53/3),0)</f>
        <v>0</v>
      </c>
      <c r="K53" s="20">
        <f>ROUND('[2]1_кв_21'!G53+('[2]2_кв_21'!G53/3),0)</f>
        <v>0</v>
      </c>
      <c r="L53" s="20">
        <f>ROUND('[2]1_кв_21'!H53+('[2]2_кв_21'!H53/3),0)</f>
        <v>0</v>
      </c>
      <c r="M53" s="20">
        <f>ROUND('[2]1_кв_21'!AI53+('[2]2_кв_21'!AI53/3),0)</f>
        <v>0</v>
      </c>
      <c r="N53" s="20">
        <f>[4]Итого!D47</f>
        <v>0</v>
      </c>
      <c r="O53" s="20">
        <f>[4]Итого!F47</f>
        <v>0</v>
      </c>
      <c r="P53" s="20">
        <f>[4]Итого!G47</f>
        <v>0</v>
      </c>
      <c r="Q53" s="20">
        <f>[4]Итого!H47</f>
        <v>0</v>
      </c>
      <c r="R53" s="20">
        <f>[4]Итого!AI47</f>
        <v>0</v>
      </c>
      <c r="S53" s="20">
        <f>[4]Итого!I47</f>
        <v>0</v>
      </c>
      <c r="T53" s="21"/>
      <c r="U53" s="21"/>
      <c r="V53" s="21"/>
      <c r="W53" s="21"/>
      <c r="X53" s="21"/>
      <c r="Y53" s="20">
        <f t="shared" si="7"/>
        <v>0</v>
      </c>
      <c r="Z53" s="20">
        <f t="shared" si="7"/>
        <v>0</v>
      </c>
      <c r="AA53" s="20">
        <f t="shared" si="7"/>
        <v>0</v>
      </c>
      <c r="AB53" s="20">
        <f t="shared" si="7"/>
        <v>0</v>
      </c>
      <c r="AC53" s="20">
        <f t="shared" si="1"/>
        <v>0</v>
      </c>
      <c r="AD53" s="20"/>
      <c r="AE53" s="20"/>
      <c r="AF53" s="20"/>
      <c r="AG53" s="20"/>
      <c r="AH53" s="20"/>
      <c r="AI53" s="20"/>
      <c r="AJ53" s="20"/>
      <c r="AK53" s="20"/>
      <c r="AL53" s="20">
        <f t="shared" si="8"/>
        <v>0</v>
      </c>
      <c r="AM53" s="20"/>
      <c r="AN53" s="23" t="e">
        <f t="shared" si="20"/>
        <v>#REF!</v>
      </c>
      <c r="AO53" s="24" t="e">
        <f>ROUND((#REF!/4),0)</f>
        <v>#REF!</v>
      </c>
      <c r="AP53" s="24" t="e">
        <f>ROUND((#REF!/4),0)</f>
        <v>#REF!</v>
      </c>
      <c r="AQ53" s="23" t="e">
        <f t="shared" si="21"/>
        <v>#REF!</v>
      </c>
      <c r="AR53" s="24" t="e">
        <f>ROUND((#REF!-#REF!),0)</f>
        <v>#REF!</v>
      </c>
      <c r="AS53" s="24" t="e">
        <f>ROUND((#REF!-#REF!),0)</f>
        <v>#REF!</v>
      </c>
      <c r="AT53" s="25">
        <f t="shared" si="3"/>
        <v>0</v>
      </c>
      <c r="AU53" s="26">
        <f t="shared" si="3"/>
        <v>0</v>
      </c>
      <c r="AV53" s="26">
        <f t="shared" si="4"/>
        <v>0</v>
      </c>
      <c r="AW53" s="20"/>
      <c r="AX53" s="24">
        <f t="shared" si="10"/>
        <v>0</v>
      </c>
      <c r="AY53" s="24">
        <f t="shared" si="11"/>
        <v>0</v>
      </c>
      <c r="AZ53" s="24"/>
      <c r="BA53" s="24"/>
      <c r="BB53" s="24"/>
      <c r="BC53" s="24"/>
      <c r="BD53" s="24">
        <f t="shared" si="12"/>
        <v>0</v>
      </c>
      <c r="BE53" s="24"/>
      <c r="BF53" s="24"/>
      <c r="BG53" s="24"/>
      <c r="BH53" s="24"/>
      <c r="BI53" s="24"/>
    </row>
    <row r="54" spans="1:61">
      <c r="A54" s="17">
        <v>36</v>
      </c>
      <c r="B54" s="18" t="s">
        <v>107</v>
      </c>
      <c r="C54" s="19" t="s">
        <v>108</v>
      </c>
      <c r="D54" s="20">
        <f>[2]V_МО_21!D54</f>
        <v>0</v>
      </c>
      <c r="E54" s="20">
        <f>[2]V_МО_21!F54</f>
        <v>0</v>
      </c>
      <c r="F54" s="20">
        <f>[2]V_МО_21!G54</f>
        <v>0</v>
      </c>
      <c r="G54" s="20">
        <f>[2]V_МО_21!H54</f>
        <v>0</v>
      </c>
      <c r="H54" s="20">
        <f>[2]V_МО_21!AI54</f>
        <v>0</v>
      </c>
      <c r="I54" s="20">
        <f>ROUND('[3]1_кв_21'!D54+('[3]2_кв_21'!D54/3),0)</f>
        <v>0</v>
      </c>
      <c r="J54" s="20">
        <f>ROUND('[2]1_кв_21'!F54+('[2]2_кв_21'!F54/3),0)</f>
        <v>0</v>
      </c>
      <c r="K54" s="20">
        <f>ROUND('[2]1_кв_21'!G54+('[2]2_кв_21'!G54/3),0)</f>
        <v>0</v>
      </c>
      <c r="L54" s="20">
        <f>ROUND('[2]1_кв_21'!H54+('[2]2_кв_21'!H54/3),0)</f>
        <v>0</v>
      </c>
      <c r="M54" s="20">
        <f>ROUND('[2]1_кв_21'!AI54+('[2]2_кв_21'!AI54/3),0)</f>
        <v>0</v>
      </c>
      <c r="N54" s="20">
        <f>[4]Итого!D48</f>
        <v>0</v>
      </c>
      <c r="O54" s="20">
        <f>[4]Итого!F48</f>
        <v>0</v>
      </c>
      <c r="P54" s="20">
        <f>[4]Итого!G48</f>
        <v>0</v>
      </c>
      <c r="Q54" s="20">
        <f>[4]Итого!H48</f>
        <v>0</v>
      </c>
      <c r="R54" s="20">
        <f>[4]Итого!AI48</f>
        <v>0</v>
      </c>
      <c r="S54" s="20">
        <f>[4]Итого!I48</f>
        <v>0</v>
      </c>
      <c r="T54" s="21"/>
      <c r="U54" s="21"/>
      <c r="V54" s="21"/>
      <c r="W54" s="21"/>
      <c r="X54" s="21"/>
      <c r="Y54" s="20">
        <f t="shared" si="7"/>
        <v>0</v>
      </c>
      <c r="Z54" s="20">
        <f t="shared" si="7"/>
        <v>0</v>
      </c>
      <c r="AA54" s="20">
        <f t="shared" si="7"/>
        <v>0</v>
      </c>
      <c r="AB54" s="20">
        <f t="shared" si="7"/>
        <v>0</v>
      </c>
      <c r="AC54" s="20">
        <f t="shared" si="1"/>
        <v>0</v>
      </c>
      <c r="AD54" s="20"/>
      <c r="AE54" s="20"/>
      <c r="AF54" s="20"/>
      <c r="AG54" s="20"/>
      <c r="AH54" s="20"/>
      <c r="AI54" s="20"/>
      <c r="AJ54" s="20"/>
      <c r="AK54" s="20"/>
      <c r="AL54" s="20">
        <f t="shared" si="8"/>
        <v>0</v>
      </c>
      <c r="AM54" s="20"/>
      <c r="AN54" s="23" t="e">
        <f t="shared" si="20"/>
        <v>#REF!</v>
      </c>
      <c r="AO54" s="24" t="e">
        <f>ROUND((#REF!/4),0)</f>
        <v>#REF!</v>
      </c>
      <c r="AP54" s="24" t="e">
        <f>ROUND((#REF!/4),0)</f>
        <v>#REF!</v>
      </c>
      <c r="AQ54" s="23" t="e">
        <f t="shared" si="21"/>
        <v>#REF!</v>
      </c>
      <c r="AR54" s="24" t="e">
        <f>ROUND((#REF!-#REF!),0)</f>
        <v>#REF!</v>
      </c>
      <c r="AS54" s="24" t="e">
        <f>ROUND((#REF!-#REF!),0)</f>
        <v>#REF!</v>
      </c>
      <c r="AT54" s="25">
        <f t="shared" si="3"/>
        <v>0</v>
      </c>
      <c r="AU54" s="26">
        <f t="shared" si="3"/>
        <v>0</v>
      </c>
      <c r="AV54" s="26">
        <f t="shared" si="4"/>
        <v>0</v>
      </c>
      <c r="AW54" s="20"/>
      <c r="AX54" s="24">
        <f t="shared" si="10"/>
        <v>0</v>
      </c>
      <c r="AY54" s="24">
        <f t="shared" si="11"/>
        <v>0</v>
      </c>
      <c r="AZ54" s="24"/>
      <c r="BA54" s="24"/>
      <c r="BB54" s="24"/>
      <c r="BC54" s="24"/>
      <c r="BD54" s="24">
        <f t="shared" si="12"/>
        <v>0</v>
      </c>
      <c r="BE54" s="24"/>
      <c r="BF54" s="24"/>
      <c r="BG54" s="24"/>
      <c r="BH54" s="24"/>
      <c r="BI54" s="24"/>
    </row>
    <row r="55" spans="1:61" ht="81.75" customHeight="1">
      <c r="A55" s="17">
        <v>37</v>
      </c>
      <c r="B55" s="18" t="s">
        <v>109</v>
      </c>
      <c r="C55" s="19" t="s">
        <v>110</v>
      </c>
      <c r="D55" s="20">
        <f>[2]V_МО_21!D55</f>
        <v>10566</v>
      </c>
      <c r="E55" s="20">
        <f>[2]V_МО_21!F55</f>
        <v>0</v>
      </c>
      <c r="F55" s="20">
        <f>[2]V_МО_21!G55</f>
        <v>0</v>
      </c>
      <c r="G55" s="20">
        <f>[2]V_МО_21!H55</f>
        <v>0</v>
      </c>
      <c r="H55" s="20">
        <f>[2]V_МО_21!AI55</f>
        <v>0</v>
      </c>
      <c r="I55" s="20">
        <f>ROUND('[3]1_кв_21'!D55+('[3]2_кв_21'!D55/3),0)</f>
        <v>3596</v>
      </c>
      <c r="J55" s="20">
        <f>ROUND('[2]1_кв_21'!F55+('[2]2_кв_21'!F55/3),0)</f>
        <v>0</v>
      </c>
      <c r="K55" s="20">
        <f>ROUND('[2]1_кв_21'!G55+('[2]2_кв_21'!G55/3),0)</f>
        <v>0</v>
      </c>
      <c r="L55" s="20">
        <f>ROUND('[2]1_кв_21'!H55+('[2]2_кв_21'!H55/3),0)</f>
        <v>0</v>
      </c>
      <c r="M55" s="20">
        <f>ROUND('[2]1_кв_21'!AI55+('[2]2_кв_21'!AI55/3),0)</f>
        <v>0</v>
      </c>
      <c r="N55" s="20">
        <f>[4]Итого!D49</f>
        <v>3530</v>
      </c>
      <c r="O55" s="20">
        <f>[4]Итого!F49</f>
        <v>0</v>
      </c>
      <c r="P55" s="20">
        <f>[4]Итого!G49</f>
        <v>0</v>
      </c>
      <c r="Q55" s="20">
        <f>[4]Итого!H49</f>
        <v>0</v>
      </c>
      <c r="R55" s="20">
        <f>[4]Итого!AI49</f>
        <v>0</v>
      </c>
      <c r="S55" s="20">
        <f>[4]Итого!I49</f>
        <v>0</v>
      </c>
      <c r="T55" s="21">
        <f t="shared" si="5"/>
        <v>98.16</v>
      </c>
      <c r="U55" s="21"/>
      <c r="V55" s="21"/>
      <c r="W55" s="21"/>
      <c r="X55" s="21"/>
      <c r="Y55" s="20">
        <f t="shared" si="7"/>
        <v>-66</v>
      </c>
      <c r="Z55" s="20">
        <f t="shared" si="7"/>
        <v>0</v>
      </c>
      <c r="AA55" s="20">
        <f t="shared" si="7"/>
        <v>0</v>
      </c>
      <c r="AB55" s="20">
        <f t="shared" si="7"/>
        <v>0</v>
      </c>
      <c r="AC55" s="20">
        <f t="shared" si="1"/>
        <v>0</v>
      </c>
      <c r="AD55" s="20"/>
      <c r="AE55" s="20"/>
      <c r="AF55" s="20"/>
      <c r="AG55" s="20"/>
      <c r="AH55" s="20"/>
      <c r="AI55" s="20">
        <f>Y55</f>
        <v>-66</v>
      </c>
      <c r="AJ55" s="20"/>
      <c r="AK55" s="20"/>
      <c r="AL55" s="20">
        <f t="shared" si="8"/>
        <v>0</v>
      </c>
      <c r="AM55" s="20"/>
      <c r="AN55" s="23" t="e">
        <f t="shared" si="20"/>
        <v>#REF!</v>
      </c>
      <c r="AO55" s="24" t="e">
        <f>ROUND((#REF!/4),0)</f>
        <v>#REF!</v>
      </c>
      <c r="AP55" s="24" t="e">
        <f>ROUND((#REF!/4),0)</f>
        <v>#REF!</v>
      </c>
      <c r="AQ55" s="23" t="e">
        <f t="shared" si="21"/>
        <v>#REF!</v>
      </c>
      <c r="AR55" s="24" t="e">
        <f>ROUND((#REF!-#REF!),0)</f>
        <v>#REF!</v>
      </c>
      <c r="AS55" s="24" t="e">
        <f>ROUND((#REF!-#REF!),0)</f>
        <v>#REF!</v>
      </c>
      <c r="AT55" s="25">
        <f t="shared" si="3"/>
        <v>0</v>
      </c>
      <c r="AU55" s="26">
        <f t="shared" si="3"/>
        <v>0</v>
      </c>
      <c r="AV55" s="26">
        <f t="shared" si="4"/>
        <v>0</v>
      </c>
      <c r="AW55" s="20"/>
      <c r="AX55" s="24">
        <f t="shared" si="10"/>
        <v>0</v>
      </c>
      <c r="AY55" s="24">
        <f t="shared" si="11"/>
        <v>0</v>
      </c>
      <c r="AZ55" s="24"/>
      <c r="BA55" s="24"/>
      <c r="BB55" s="24"/>
      <c r="BC55" s="24"/>
      <c r="BD55" s="24">
        <f t="shared" si="12"/>
        <v>0</v>
      </c>
      <c r="BE55" s="24"/>
      <c r="BF55" s="24"/>
      <c r="BG55" s="24"/>
      <c r="BH55" s="24"/>
      <c r="BI55" s="24"/>
    </row>
    <row r="56" spans="1:61">
      <c r="A56" s="17">
        <v>38</v>
      </c>
      <c r="B56" s="18" t="s">
        <v>111</v>
      </c>
      <c r="C56" s="19"/>
      <c r="D56" s="20">
        <f>[2]V_МО_21!D56</f>
        <v>0</v>
      </c>
      <c r="E56" s="20">
        <f>[2]V_МО_21!F56</f>
        <v>0</v>
      </c>
      <c r="F56" s="20">
        <f>[2]V_МО_21!G56</f>
        <v>0</v>
      </c>
      <c r="G56" s="20">
        <f>[2]V_МО_21!H56</f>
        <v>0</v>
      </c>
      <c r="H56" s="20">
        <f>[2]V_МО_21!AI56</f>
        <v>0</v>
      </c>
      <c r="I56" s="20">
        <f>ROUND('[3]1_кв_21'!D56+('[3]2_кв_21'!D56/3),0)</f>
        <v>0</v>
      </c>
      <c r="J56" s="20">
        <f>ROUND('[2]1_кв_21'!F56+('[2]2_кв_21'!F56/3),0)</f>
        <v>0</v>
      </c>
      <c r="K56" s="20">
        <f>ROUND('[2]1_кв_21'!G56+('[2]2_кв_21'!G56/3),0)</f>
        <v>0</v>
      </c>
      <c r="L56" s="20">
        <f>ROUND('[2]1_кв_21'!H56+('[2]2_кв_21'!H56/3),0)</f>
        <v>0</v>
      </c>
      <c r="M56" s="20">
        <f>ROUND('[2]1_кв_21'!AI56+('[2]2_кв_21'!AI56/3),0)</f>
        <v>0</v>
      </c>
      <c r="N56" s="20">
        <f>[4]Итого!D50</f>
        <v>0</v>
      </c>
      <c r="O56" s="20">
        <f>[4]Итого!F50</f>
        <v>0</v>
      </c>
      <c r="P56" s="20">
        <f>[4]Итого!G50</f>
        <v>0</v>
      </c>
      <c r="Q56" s="20">
        <f>[4]Итого!H50</f>
        <v>0</v>
      </c>
      <c r="R56" s="20">
        <f>[4]Итого!AI50</f>
        <v>0</v>
      </c>
      <c r="S56" s="20">
        <f>[4]Итого!I50</f>
        <v>0</v>
      </c>
      <c r="T56" s="21"/>
      <c r="U56" s="21"/>
      <c r="V56" s="21"/>
      <c r="W56" s="21"/>
      <c r="X56" s="21"/>
      <c r="Y56" s="20">
        <f t="shared" si="7"/>
        <v>0</v>
      </c>
      <c r="Z56" s="20">
        <f t="shared" si="7"/>
        <v>0</v>
      </c>
      <c r="AA56" s="20">
        <f t="shared" si="7"/>
        <v>0</v>
      </c>
      <c r="AB56" s="20">
        <f t="shared" si="7"/>
        <v>0</v>
      </c>
      <c r="AC56" s="20">
        <f t="shared" si="1"/>
        <v>0</v>
      </c>
      <c r="AD56" s="20"/>
      <c r="AE56" s="20"/>
      <c r="AF56" s="20"/>
      <c r="AG56" s="20"/>
      <c r="AH56" s="20"/>
      <c r="AI56" s="20"/>
      <c r="AJ56" s="20"/>
      <c r="AK56" s="20"/>
      <c r="AL56" s="20">
        <f t="shared" si="8"/>
        <v>0</v>
      </c>
      <c r="AM56" s="20"/>
      <c r="AN56" s="23" t="e">
        <f t="shared" si="20"/>
        <v>#REF!</v>
      </c>
      <c r="AO56" s="24" t="e">
        <f>ROUND((#REF!/4),0)</f>
        <v>#REF!</v>
      </c>
      <c r="AP56" s="24" t="e">
        <f>ROUND((#REF!/4),0)</f>
        <v>#REF!</v>
      </c>
      <c r="AQ56" s="23" t="e">
        <f t="shared" si="21"/>
        <v>#REF!</v>
      </c>
      <c r="AR56" s="24" t="e">
        <f>ROUND((#REF!-#REF!),0)</f>
        <v>#REF!</v>
      </c>
      <c r="AS56" s="24" t="e">
        <f>ROUND((#REF!-#REF!),0)</f>
        <v>#REF!</v>
      </c>
      <c r="AT56" s="25">
        <f t="shared" si="3"/>
        <v>0</v>
      </c>
      <c r="AU56" s="26">
        <f t="shared" si="3"/>
        <v>0</v>
      </c>
      <c r="AV56" s="26">
        <f t="shared" si="4"/>
        <v>0</v>
      </c>
      <c r="AW56" s="20"/>
      <c r="AX56" s="24">
        <f t="shared" si="10"/>
        <v>0</v>
      </c>
      <c r="AY56" s="24">
        <f t="shared" si="11"/>
        <v>0</v>
      </c>
      <c r="AZ56" s="24"/>
      <c r="BA56" s="24"/>
      <c r="BB56" s="24"/>
      <c r="BC56" s="24"/>
      <c r="BD56" s="24">
        <f t="shared" si="12"/>
        <v>0</v>
      </c>
      <c r="BE56" s="24"/>
      <c r="BF56" s="24"/>
      <c r="BG56" s="24"/>
      <c r="BH56" s="24"/>
      <c r="BI56" s="24"/>
    </row>
    <row r="57" spans="1:61">
      <c r="A57" s="17">
        <v>39</v>
      </c>
      <c r="B57" s="18" t="s">
        <v>112</v>
      </c>
      <c r="C57" s="19"/>
      <c r="D57" s="20">
        <f>[2]V_МО_21!D57</f>
        <v>0</v>
      </c>
      <c r="E57" s="20">
        <f>[2]V_МО_21!F57</f>
        <v>0</v>
      </c>
      <c r="F57" s="20">
        <f>[2]V_МО_21!G57</f>
        <v>0</v>
      </c>
      <c r="G57" s="20">
        <f>[2]V_МО_21!H57</f>
        <v>0</v>
      </c>
      <c r="H57" s="20">
        <f>[2]V_МО_21!AI57</f>
        <v>0</v>
      </c>
      <c r="I57" s="20">
        <f>ROUND('[3]1_кв_21'!D57+('[3]2_кв_21'!D57/3),0)</f>
        <v>0</v>
      </c>
      <c r="J57" s="20">
        <f>ROUND('[2]1_кв_21'!F57+('[2]2_кв_21'!F57/3),0)</f>
        <v>0</v>
      </c>
      <c r="K57" s="20">
        <f>ROUND('[2]1_кв_21'!G57+('[2]2_кв_21'!G57/3),0)</f>
        <v>0</v>
      </c>
      <c r="L57" s="20">
        <f>ROUND('[2]1_кв_21'!H57+('[2]2_кв_21'!H57/3),0)</f>
        <v>0</v>
      </c>
      <c r="M57" s="20">
        <f>ROUND('[2]1_кв_21'!AI57+('[2]2_кв_21'!AI57/3),0)</f>
        <v>0</v>
      </c>
      <c r="N57" s="20">
        <f>[4]Итого!D51</f>
        <v>0</v>
      </c>
      <c r="O57" s="20">
        <f>[4]Итого!F51</f>
        <v>0</v>
      </c>
      <c r="P57" s="20">
        <f>[4]Итого!G51</f>
        <v>0</v>
      </c>
      <c r="Q57" s="20">
        <f>[4]Итого!H51</f>
        <v>0</v>
      </c>
      <c r="R57" s="20">
        <f>[4]Итого!AI51</f>
        <v>0</v>
      </c>
      <c r="S57" s="20">
        <f>[4]Итого!I51</f>
        <v>0</v>
      </c>
      <c r="T57" s="21"/>
      <c r="U57" s="21"/>
      <c r="V57" s="21"/>
      <c r="W57" s="21"/>
      <c r="X57" s="21"/>
      <c r="Y57" s="20">
        <f t="shared" si="7"/>
        <v>0</v>
      </c>
      <c r="Z57" s="20">
        <f t="shared" si="7"/>
        <v>0</v>
      </c>
      <c r="AA57" s="20">
        <f t="shared" si="7"/>
        <v>0</v>
      </c>
      <c r="AB57" s="20">
        <f t="shared" si="7"/>
        <v>0</v>
      </c>
      <c r="AC57" s="20">
        <f t="shared" si="1"/>
        <v>0</v>
      </c>
      <c r="AD57" s="20"/>
      <c r="AE57" s="20"/>
      <c r="AF57" s="20"/>
      <c r="AG57" s="20"/>
      <c r="AH57" s="20"/>
      <c r="AI57" s="20"/>
      <c r="AJ57" s="20"/>
      <c r="AK57" s="20"/>
      <c r="AL57" s="20">
        <f t="shared" si="8"/>
        <v>0</v>
      </c>
      <c r="AM57" s="20"/>
      <c r="AN57" s="23"/>
      <c r="AO57" s="24" t="e">
        <f>ROUND((#REF!/4),0)</f>
        <v>#REF!</v>
      </c>
      <c r="AP57" s="24" t="e">
        <f>ROUND((#REF!/4),0)</f>
        <v>#REF!</v>
      </c>
      <c r="AQ57" s="23"/>
      <c r="AR57" s="24" t="e">
        <f>ROUND((#REF!-#REF!),0)</f>
        <v>#REF!</v>
      </c>
      <c r="AS57" s="24" t="e">
        <f>ROUND((#REF!-#REF!),0)</f>
        <v>#REF!</v>
      </c>
      <c r="AT57" s="25">
        <f t="shared" si="3"/>
        <v>0</v>
      </c>
      <c r="AU57" s="26">
        <f t="shared" si="3"/>
        <v>0</v>
      </c>
      <c r="AV57" s="26">
        <f t="shared" si="4"/>
        <v>0</v>
      </c>
      <c r="AW57" s="20"/>
      <c r="AX57" s="24">
        <f t="shared" si="10"/>
        <v>0</v>
      </c>
      <c r="AY57" s="24">
        <f t="shared" si="11"/>
        <v>0</v>
      </c>
      <c r="AZ57" s="24"/>
      <c r="BA57" s="24"/>
      <c r="BB57" s="24"/>
      <c r="BC57" s="24"/>
      <c r="BD57" s="24">
        <f t="shared" si="12"/>
        <v>0</v>
      </c>
      <c r="BE57" s="24"/>
      <c r="BF57" s="24"/>
      <c r="BG57" s="24"/>
      <c r="BH57" s="24"/>
      <c r="BI57" s="24"/>
    </row>
    <row r="58" spans="1:61">
      <c r="A58" s="17">
        <v>39</v>
      </c>
      <c r="B58" s="18" t="s">
        <v>113</v>
      </c>
      <c r="C58" s="19"/>
      <c r="D58" s="20">
        <f>[2]V_МО_21!D58</f>
        <v>0</v>
      </c>
      <c r="E58" s="20">
        <f>[2]V_МО_21!F58</f>
        <v>0</v>
      </c>
      <c r="F58" s="20">
        <f>[2]V_МО_21!G58</f>
        <v>0</v>
      </c>
      <c r="G58" s="20">
        <f>[2]V_МО_21!H58</f>
        <v>0</v>
      </c>
      <c r="H58" s="20">
        <f>[2]V_МО_21!AI58</f>
        <v>0</v>
      </c>
      <c r="I58" s="20">
        <f>ROUND('[3]1_кв_21'!D58+('[3]2_кв_21'!D58/3),0)</f>
        <v>0</v>
      </c>
      <c r="J58" s="20">
        <f>ROUND('[2]1_кв_21'!F58+('[2]2_кв_21'!F58/3),0)</f>
        <v>0</v>
      </c>
      <c r="K58" s="20">
        <f>ROUND('[2]1_кв_21'!G58+('[2]2_кв_21'!G58/3),0)</f>
        <v>0</v>
      </c>
      <c r="L58" s="20">
        <f>ROUND('[2]1_кв_21'!H58+('[2]2_кв_21'!H58/3),0)</f>
        <v>0</v>
      </c>
      <c r="M58" s="20">
        <f>ROUND('[2]1_кв_21'!AI58+('[2]2_кв_21'!AI58/3),0)</f>
        <v>0</v>
      </c>
      <c r="N58" s="20">
        <f>[4]Итого!D52</f>
        <v>0</v>
      </c>
      <c r="O58" s="20">
        <f>[4]Итого!F52</f>
        <v>0</v>
      </c>
      <c r="P58" s="20">
        <f>[4]Итого!G52</f>
        <v>0</v>
      </c>
      <c r="Q58" s="20">
        <f>[4]Итого!H52</f>
        <v>0</v>
      </c>
      <c r="R58" s="20">
        <f>[4]Итого!AI52</f>
        <v>0</v>
      </c>
      <c r="S58" s="20">
        <f>[4]Итого!I52</f>
        <v>0</v>
      </c>
      <c r="T58" s="21"/>
      <c r="U58" s="21"/>
      <c r="V58" s="21"/>
      <c r="W58" s="21"/>
      <c r="X58" s="21"/>
      <c r="Y58" s="20">
        <f t="shared" si="7"/>
        <v>0</v>
      </c>
      <c r="Z58" s="20">
        <f t="shared" si="7"/>
        <v>0</v>
      </c>
      <c r="AA58" s="20">
        <f t="shared" si="7"/>
        <v>0</v>
      </c>
      <c r="AB58" s="20">
        <f t="shared" si="7"/>
        <v>0</v>
      </c>
      <c r="AC58" s="20">
        <f t="shared" si="1"/>
        <v>0</v>
      </c>
      <c r="AD58" s="20"/>
      <c r="AE58" s="20"/>
      <c r="AF58" s="20"/>
      <c r="AG58" s="20"/>
      <c r="AH58" s="20"/>
      <c r="AI58" s="20"/>
      <c r="AJ58" s="20"/>
      <c r="AK58" s="20"/>
      <c r="AL58" s="20">
        <f t="shared" si="8"/>
        <v>0</v>
      </c>
      <c r="AM58" s="20"/>
      <c r="AN58" s="23"/>
      <c r="AO58" s="24" t="e">
        <f>ROUND((#REF!/4),0)</f>
        <v>#REF!</v>
      </c>
      <c r="AP58" s="24" t="e">
        <f>ROUND((#REF!/4),0)</f>
        <v>#REF!</v>
      </c>
      <c r="AQ58" s="23"/>
      <c r="AR58" s="24"/>
      <c r="AS58" s="24"/>
      <c r="AT58" s="25"/>
      <c r="AU58" s="26"/>
      <c r="AV58" s="26"/>
      <c r="AW58" s="20"/>
      <c r="AX58" s="24">
        <f t="shared" si="10"/>
        <v>0</v>
      </c>
      <c r="AY58" s="24">
        <f t="shared" si="11"/>
        <v>0</v>
      </c>
      <c r="AZ58" s="24"/>
      <c r="BA58" s="24"/>
      <c r="BB58" s="24"/>
      <c r="BC58" s="24"/>
      <c r="BD58" s="24">
        <f t="shared" si="12"/>
        <v>0</v>
      </c>
      <c r="BE58" s="24"/>
      <c r="BF58" s="24"/>
      <c r="BG58" s="24"/>
      <c r="BH58" s="24"/>
      <c r="BI58" s="24"/>
    </row>
    <row r="59" spans="1:61" ht="42">
      <c r="A59" s="35"/>
      <c r="B59" s="36" t="s">
        <v>114</v>
      </c>
      <c r="C59" s="39"/>
      <c r="D59" s="31">
        <f>SUM(D34:D58)</f>
        <v>1496971</v>
      </c>
      <c r="E59" s="31">
        <f t="shared" ref="E59:AB59" si="22">SUM(E34:E58)</f>
        <v>135380</v>
      </c>
      <c r="F59" s="31">
        <f t="shared" si="22"/>
        <v>241624</v>
      </c>
      <c r="G59" s="31">
        <f t="shared" si="22"/>
        <v>334775</v>
      </c>
      <c r="H59" s="31">
        <f t="shared" si="22"/>
        <v>30274</v>
      </c>
      <c r="I59" s="31">
        <f t="shared" si="22"/>
        <v>517041</v>
      </c>
      <c r="J59" s="31">
        <f t="shared" si="22"/>
        <v>45128</v>
      </c>
      <c r="K59" s="31">
        <f t="shared" si="22"/>
        <v>83367</v>
      </c>
      <c r="L59" s="31">
        <f t="shared" si="22"/>
        <v>118966</v>
      </c>
      <c r="M59" s="31">
        <f t="shared" si="22"/>
        <v>10479</v>
      </c>
      <c r="N59" s="31">
        <f t="shared" si="22"/>
        <v>410638</v>
      </c>
      <c r="O59" s="31">
        <f t="shared" si="22"/>
        <v>112387</v>
      </c>
      <c r="P59" s="31">
        <f t="shared" si="22"/>
        <v>53896</v>
      </c>
      <c r="Q59" s="31">
        <f t="shared" si="22"/>
        <v>74455</v>
      </c>
      <c r="R59" s="31">
        <f t="shared" si="22"/>
        <v>6079</v>
      </c>
      <c r="S59" s="31">
        <f t="shared" si="22"/>
        <v>0</v>
      </c>
      <c r="T59" s="32">
        <f t="shared" si="5"/>
        <v>79.42</v>
      </c>
      <c r="U59" s="32">
        <f t="shared" si="5"/>
        <v>249.04</v>
      </c>
      <c r="V59" s="32">
        <f t="shared" si="6"/>
        <v>64.650000000000006</v>
      </c>
      <c r="W59" s="32">
        <f t="shared" si="0"/>
        <v>62.59</v>
      </c>
      <c r="X59" s="32">
        <f t="shared" si="0"/>
        <v>58.01</v>
      </c>
      <c r="Y59" s="31">
        <f t="shared" si="22"/>
        <v>-106403</v>
      </c>
      <c r="Z59" s="31">
        <f t="shared" si="22"/>
        <v>67259</v>
      </c>
      <c r="AA59" s="31">
        <f t="shared" si="22"/>
        <v>-29471</v>
      </c>
      <c r="AB59" s="31">
        <f t="shared" si="22"/>
        <v>-44511</v>
      </c>
      <c r="AC59" s="33">
        <f t="shared" si="1"/>
        <v>-4400</v>
      </c>
      <c r="AD59" s="33">
        <f t="shared" ref="AD59:BH59" si="23">SUM(AD34:AD56)</f>
        <v>3573</v>
      </c>
      <c r="AE59" s="33">
        <f t="shared" si="23"/>
        <v>3573</v>
      </c>
      <c r="AF59" s="33">
        <f t="shared" si="23"/>
        <v>0</v>
      </c>
      <c r="AG59" s="33">
        <f t="shared" si="23"/>
        <v>0</v>
      </c>
      <c r="AH59" s="33">
        <f t="shared" si="23"/>
        <v>-2183</v>
      </c>
      <c r="AI59" s="33">
        <f t="shared" si="23"/>
        <v>-106403</v>
      </c>
      <c r="AJ59" s="33">
        <f t="shared" si="23"/>
        <v>0</v>
      </c>
      <c r="AK59" s="33">
        <f t="shared" si="23"/>
        <v>-1482</v>
      </c>
      <c r="AL59" s="33">
        <f t="shared" si="23"/>
        <v>-44511</v>
      </c>
      <c r="AM59" s="33">
        <f t="shared" si="23"/>
        <v>0</v>
      </c>
      <c r="AN59" s="33" t="e">
        <f t="shared" si="23"/>
        <v>#REF!</v>
      </c>
      <c r="AO59" s="33" t="e">
        <f t="shared" si="23"/>
        <v>#REF!</v>
      </c>
      <c r="AP59" s="33" t="e">
        <f t="shared" si="23"/>
        <v>#REF!</v>
      </c>
      <c r="AQ59" s="33" t="e">
        <f t="shared" si="23"/>
        <v>#REF!</v>
      </c>
      <c r="AR59" s="33" t="e">
        <f t="shared" si="23"/>
        <v>#REF!</v>
      </c>
      <c r="AS59" s="33" t="e">
        <f t="shared" si="23"/>
        <v>#REF!</v>
      </c>
      <c r="AT59" s="33">
        <f t="shared" si="23"/>
        <v>0</v>
      </c>
      <c r="AU59" s="33">
        <f t="shared" si="23"/>
        <v>0</v>
      </c>
      <c r="AV59" s="33">
        <f t="shared" si="23"/>
        <v>0</v>
      </c>
      <c r="AW59" s="33">
        <f t="shared" si="23"/>
        <v>0</v>
      </c>
      <c r="AX59" s="33">
        <f t="shared" si="23"/>
        <v>-1457</v>
      </c>
      <c r="AY59" s="33">
        <f t="shared" si="23"/>
        <v>239</v>
      </c>
      <c r="AZ59" s="33">
        <f t="shared" si="23"/>
        <v>0</v>
      </c>
      <c r="BA59" s="33">
        <f t="shared" si="23"/>
        <v>0</v>
      </c>
      <c r="BB59" s="33">
        <f t="shared" si="23"/>
        <v>0</v>
      </c>
      <c r="BC59" s="33">
        <f t="shared" si="23"/>
        <v>239</v>
      </c>
      <c r="BD59" s="33">
        <f t="shared" si="23"/>
        <v>-1696</v>
      </c>
      <c r="BE59" s="33">
        <f t="shared" si="23"/>
        <v>0</v>
      </c>
      <c r="BF59" s="33">
        <f t="shared" si="23"/>
        <v>0</v>
      </c>
      <c r="BG59" s="33">
        <f t="shared" si="23"/>
        <v>0</v>
      </c>
      <c r="BH59" s="33">
        <f t="shared" si="23"/>
        <v>-1696</v>
      </c>
      <c r="BI59" s="33">
        <f>SUM(BI34:BI55)</f>
        <v>0</v>
      </c>
    </row>
    <row r="60" spans="1:61">
      <c r="A60" s="35"/>
      <c r="B60" s="36" t="s">
        <v>115</v>
      </c>
      <c r="C60" s="42"/>
      <c r="D60" s="31">
        <f>D22+D29+D33+D59</f>
        <v>3392109</v>
      </c>
      <c r="E60" s="31">
        <f t="shared" ref="E60:AB60" si="24">E22+E29+E33+E59</f>
        <v>307269</v>
      </c>
      <c r="F60" s="31">
        <f t="shared" si="24"/>
        <v>551619</v>
      </c>
      <c r="G60" s="31">
        <f t="shared" si="24"/>
        <v>1167364</v>
      </c>
      <c r="H60" s="31">
        <f t="shared" si="24"/>
        <v>48029</v>
      </c>
      <c r="I60" s="31">
        <f t="shared" si="24"/>
        <v>1161527</v>
      </c>
      <c r="J60" s="31">
        <f t="shared" si="24"/>
        <v>110190</v>
      </c>
      <c r="K60" s="31">
        <f t="shared" si="24"/>
        <v>186701</v>
      </c>
      <c r="L60" s="31">
        <f t="shared" si="24"/>
        <v>398766</v>
      </c>
      <c r="M60" s="31">
        <f t="shared" si="24"/>
        <v>17450</v>
      </c>
      <c r="N60" s="31">
        <f t="shared" si="24"/>
        <v>1002564</v>
      </c>
      <c r="O60" s="31">
        <f t="shared" si="24"/>
        <v>221979</v>
      </c>
      <c r="P60" s="31">
        <f t="shared" si="24"/>
        <v>151300</v>
      </c>
      <c r="Q60" s="31">
        <f t="shared" si="24"/>
        <v>298062</v>
      </c>
      <c r="R60" s="31">
        <f t="shared" si="24"/>
        <v>14384</v>
      </c>
      <c r="S60" s="31">
        <f t="shared" si="24"/>
        <v>0</v>
      </c>
      <c r="T60" s="32">
        <f t="shared" si="5"/>
        <v>86.31</v>
      </c>
      <c r="U60" s="32">
        <f t="shared" si="5"/>
        <v>201.45</v>
      </c>
      <c r="V60" s="32">
        <f t="shared" si="6"/>
        <v>81.040000000000006</v>
      </c>
      <c r="W60" s="32">
        <f t="shared" si="0"/>
        <v>74.75</v>
      </c>
      <c r="X60" s="32">
        <f t="shared" si="0"/>
        <v>82.43</v>
      </c>
      <c r="Y60" s="31">
        <f t="shared" si="24"/>
        <v>-158963</v>
      </c>
      <c r="Z60" s="31">
        <f t="shared" si="24"/>
        <v>111789</v>
      </c>
      <c r="AA60" s="31">
        <f t="shared" si="24"/>
        <v>-35401</v>
      </c>
      <c r="AB60" s="31">
        <f t="shared" si="24"/>
        <v>-100704</v>
      </c>
      <c r="AC60" s="33">
        <f t="shared" si="1"/>
        <v>-3066</v>
      </c>
      <c r="AD60" s="33">
        <f t="shared" ref="AD60:BH60" si="25">AD59+AD33+AD29+AD22</f>
        <v>4145</v>
      </c>
      <c r="AE60" s="33">
        <f t="shared" si="25"/>
        <v>3573</v>
      </c>
      <c r="AF60" s="33">
        <f t="shared" si="25"/>
        <v>0</v>
      </c>
      <c r="AG60" s="33">
        <f t="shared" si="25"/>
        <v>385</v>
      </c>
      <c r="AH60" s="33">
        <f t="shared" si="25"/>
        <v>-1575</v>
      </c>
      <c r="AI60" s="33">
        <f t="shared" si="25"/>
        <v>-159535</v>
      </c>
      <c r="AJ60" s="33">
        <f t="shared" si="25"/>
        <v>0</v>
      </c>
      <c r="AK60" s="33">
        <f t="shared" si="25"/>
        <v>-2095</v>
      </c>
      <c r="AL60" s="33">
        <f t="shared" si="25"/>
        <v>-101089</v>
      </c>
      <c r="AM60" s="33">
        <f t="shared" si="25"/>
        <v>726</v>
      </c>
      <c r="AN60" s="33" t="e">
        <f t="shared" si="25"/>
        <v>#REF!</v>
      </c>
      <c r="AO60" s="33" t="e">
        <f t="shared" si="25"/>
        <v>#REF!</v>
      </c>
      <c r="AP60" s="33" t="e">
        <f t="shared" si="25"/>
        <v>#REF!</v>
      </c>
      <c r="AQ60" s="33" t="e">
        <f t="shared" si="25"/>
        <v>#REF!</v>
      </c>
      <c r="AR60" s="33" t="e">
        <f t="shared" si="25"/>
        <v>#REF!</v>
      </c>
      <c r="AS60" s="33" t="e">
        <f t="shared" si="25"/>
        <v>#REF!</v>
      </c>
      <c r="AT60" s="33">
        <f t="shared" si="25"/>
        <v>0</v>
      </c>
      <c r="AU60" s="33">
        <f t="shared" si="25"/>
        <v>0</v>
      </c>
      <c r="AV60" s="33">
        <f t="shared" si="25"/>
        <v>0</v>
      </c>
      <c r="AW60" s="33">
        <f t="shared" si="25"/>
        <v>3521</v>
      </c>
      <c r="AX60" s="33">
        <f t="shared" si="25"/>
        <v>-1246</v>
      </c>
      <c r="AY60" s="33">
        <f t="shared" si="25"/>
        <v>3971</v>
      </c>
      <c r="AZ60" s="33">
        <f t="shared" si="25"/>
        <v>3521</v>
      </c>
      <c r="BA60" s="33">
        <f t="shared" si="25"/>
        <v>0</v>
      </c>
      <c r="BB60" s="33">
        <f t="shared" si="25"/>
        <v>0</v>
      </c>
      <c r="BC60" s="33">
        <f t="shared" si="25"/>
        <v>450</v>
      </c>
      <c r="BD60" s="33">
        <f t="shared" si="25"/>
        <v>-5217</v>
      </c>
      <c r="BE60" s="33">
        <f t="shared" si="25"/>
        <v>0</v>
      </c>
      <c r="BF60" s="33">
        <f t="shared" si="25"/>
        <v>0</v>
      </c>
      <c r="BG60" s="33">
        <f t="shared" si="25"/>
        <v>-3521</v>
      </c>
      <c r="BH60" s="33">
        <f t="shared" si="25"/>
        <v>-1696</v>
      </c>
      <c r="BI60" s="33">
        <f>BI59+BI33+BI29+BI22</f>
        <v>0</v>
      </c>
    </row>
    <row r="61" spans="1:61">
      <c r="A61" s="17">
        <v>40</v>
      </c>
      <c r="B61" s="18" t="s">
        <v>116</v>
      </c>
      <c r="C61" s="43">
        <v>180</v>
      </c>
      <c r="D61" s="20">
        <f>[2]V_МО_21!D61</f>
        <v>0</v>
      </c>
      <c r="E61" s="20">
        <f>[2]V_МО_21!F61</f>
        <v>0</v>
      </c>
      <c r="F61" s="20">
        <f>[2]V_МО_21!G61</f>
        <v>0</v>
      </c>
      <c r="G61" s="20">
        <f>[2]V_МО_21!H61</f>
        <v>0</v>
      </c>
      <c r="H61" s="20">
        <f>[2]V_МО_21!AI61</f>
        <v>0</v>
      </c>
      <c r="I61" s="20">
        <f>ROUND('[3]1_кв_21'!D61+('[3]2_кв_21'!D61/3),0)</f>
        <v>0</v>
      </c>
      <c r="J61" s="20">
        <f>ROUND('[2]1_кв_21'!F61+('[2]2_кв_21'!F61/3),0)</f>
        <v>0</v>
      </c>
      <c r="K61" s="20">
        <f>ROUND('[2]1_кв_21'!G61+('[2]2_кв_21'!G61/3),0)</f>
        <v>0</v>
      </c>
      <c r="L61" s="20">
        <f>ROUND('[2]1_кв_21'!H61+('[2]2_кв_21'!H61/3),0)</f>
        <v>0</v>
      </c>
      <c r="M61" s="20">
        <f>ROUND('[2]1_кв_21'!AI61+('[2]2_кв_21'!AI61/3),0)</f>
        <v>0</v>
      </c>
      <c r="N61" s="20">
        <f>[4]Итого!D55</f>
        <v>0</v>
      </c>
      <c r="O61" s="20">
        <f>[4]Итого!F55</f>
        <v>0</v>
      </c>
      <c r="P61" s="20">
        <f>[4]Итого!G55</f>
        <v>0</v>
      </c>
      <c r="Q61" s="20">
        <f>[4]Итого!H55</f>
        <v>0</v>
      </c>
      <c r="R61" s="20">
        <f>[4]Итого!AI55</f>
        <v>0</v>
      </c>
      <c r="S61" s="20">
        <f>[4]Итого!I55</f>
        <v>0</v>
      </c>
      <c r="T61" s="21"/>
      <c r="U61" s="21"/>
      <c r="V61" s="21"/>
      <c r="W61" s="21"/>
      <c r="X61" s="21"/>
      <c r="Y61" s="20">
        <f t="shared" ref="Y61:AB76" si="26">N61-I61</f>
        <v>0</v>
      </c>
      <c r="Z61" s="20">
        <f t="shared" si="26"/>
        <v>0</v>
      </c>
      <c r="AA61" s="20">
        <f t="shared" si="26"/>
        <v>0</v>
      </c>
      <c r="AB61" s="20">
        <f t="shared" si="26"/>
        <v>0</v>
      </c>
      <c r="AC61" s="20">
        <f t="shared" si="1"/>
        <v>0</v>
      </c>
      <c r="AD61" s="20"/>
      <c r="AE61" s="20"/>
      <c r="AF61" s="20"/>
      <c r="AG61" s="20"/>
      <c r="AH61" s="20"/>
      <c r="AI61" s="20"/>
      <c r="AJ61" s="20"/>
      <c r="AK61" s="20"/>
      <c r="AL61" s="20">
        <f t="shared" si="8"/>
        <v>0</v>
      </c>
      <c r="AM61" s="20"/>
      <c r="AN61" s="23" t="e">
        <f>AO61+AP61</f>
        <v>#REF!</v>
      </c>
      <c r="AO61" s="24" t="e">
        <f>ROUND((#REF!/4),0)</f>
        <v>#REF!</v>
      </c>
      <c r="AP61" s="24" t="e">
        <f>ROUND((#REF!/4),0)</f>
        <v>#REF!</v>
      </c>
      <c r="AQ61" s="23" t="e">
        <f>AR61+AS61</f>
        <v>#REF!</v>
      </c>
      <c r="AR61" s="24" t="e">
        <f>ROUND((#REF!-#REF!),0)</f>
        <v>#REF!</v>
      </c>
      <c r="AS61" s="24" t="e">
        <f>ROUND((#REF!-#REF!),0)</f>
        <v>#REF!</v>
      </c>
      <c r="AT61" s="25">
        <f t="shared" ref="AT61:AV90" si="27">IFERROR(ROUND((AQ61/AN61),1),0)</f>
        <v>0</v>
      </c>
      <c r="AU61" s="26">
        <f t="shared" si="27"/>
        <v>0</v>
      </c>
      <c r="AV61" s="26">
        <f t="shared" si="27"/>
        <v>0</v>
      </c>
      <c r="AW61" s="20"/>
      <c r="AX61" s="24">
        <f t="shared" ref="AX61" si="28">AY61+BD61</f>
        <v>0</v>
      </c>
      <c r="AY61" s="24">
        <f t="shared" ref="AY61" si="29">AZ61+BA61+BB61+BC61</f>
        <v>0</v>
      </c>
      <c r="AZ61" s="24"/>
      <c r="BA61" s="24"/>
      <c r="BB61" s="24"/>
      <c r="BC61" s="24"/>
      <c r="BD61" s="24">
        <f t="shared" ref="BD61" si="30">SUM(BE61:BH61)</f>
        <v>0</v>
      </c>
      <c r="BE61" s="24"/>
      <c r="BF61" s="24"/>
      <c r="BG61" s="24"/>
      <c r="BH61" s="24"/>
      <c r="BI61" s="24"/>
    </row>
    <row r="62" spans="1:61" ht="42">
      <c r="A62" s="35"/>
      <c r="B62" s="36" t="s">
        <v>117</v>
      </c>
      <c r="C62" s="37"/>
      <c r="D62" s="31">
        <f>D61</f>
        <v>0</v>
      </c>
      <c r="E62" s="31">
        <f t="shared" ref="E62:BI62" si="31">E61</f>
        <v>0</v>
      </c>
      <c r="F62" s="31">
        <f t="shared" si="31"/>
        <v>0</v>
      </c>
      <c r="G62" s="31">
        <f t="shared" si="31"/>
        <v>0</v>
      </c>
      <c r="H62" s="31">
        <f t="shared" si="31"/>
        <v>0</v>
      </c>
      <c r="I62" s="31">
        <f t="shared" si="31"/>
        <v>0</v>
      </c>
      <c r="J62" s="31">
        <f t="shared" si="31"/>
        <v>0</v>
      </c>
      <c r="K62" s="31">
        <f t="shared" si="31"/>
        <v>0</v>
      </c>
      <c r="L62" s="31">
        <f t="shared" si="31"/>
        <v>0</v>
      </c>
      <c r="M62" s="31">
        <f t="shared" si="31"/>
        <v>0</v>
      </c>
      <c r="N62" s="31">
        <f t="shared" si="31"/>
        <v>0</v>
      </c>
      <c r="O62" s="31">
        <f t="shared" si="31"/>
        <v>0</v>
      </c>
      <c r="P62" s="31">
        <f t="shared" si="31"/>
        <v>0</v>
      </c>
      <c r="Q62" s="31">
        <f t="shared" si="31"/>
        <v>0</v>
      </c>
      <c r="R62" s="31">
        <f t="shared" si="31"/>
        <v>0</v>
      </c>
      <c r="S62" s="31">
        <f t="shared" si="31"/>
        <v>0</v>
      </c>
      <c r="T62" s="31"/>
      <c r="U62" s="31"/>
      <c r="V62" s="31"/>
      <c r="W62" s="31"/>
      <c r="X62" s="31"/>
      <c r="Y62" s="31">
        <f t="shared" si="31"/>
        <v>0</v>
      </c>
      <c r="Z62" s="31">
        <f t="shared" si="31"/>
        <v>0</v>
      </c>
      <c r="AA62" s="31">
        <f t="shared" si="31"/>
        <v>0</v>
      </c>
      <c r="AB62" s="31">
        <f t="shared" si="31"/>
        <v>0</v>
      </c>
      <c r="AC62" s="31">
        <f t="shared" si="31"/>
        <v>0</v>
      </c>
      <c r="AD62" s="33">
        <f t="shared" si="31"/>
        <v>0</v>
      </c>
      <c r="AE62" s="33">
        <f t="shared" si="31"/>
        <v>0</v>
      </c>
      <c r="AF62" s="33">
        <f t="shared" si="31"/>
        <v>0</v>
      </c>
      <c r="AG62" s="33">
        <f t="shared" si="31"/>
        <v>0</v>
      </c>
      <c r="AH62" s="33">
        <f t="shared" si="31"/>
        <v>0</v>
      </c>
      <c r="AI62" s="33">
        <f t="shared" si="31"/>
        <v>0</v>
      </c>
      <c r="AJ62" s="33">
        <f t="shared" si="31"/>
        <v>0</v>
      </c>
      <c r="AK62" s="33">
        <f t="shared" si="31"/>
        <v>0</v>
      </c>
      <c r="AL62" s="33">
        <f t="shared" si="31"/>
        <v>0</v>
      </c>
      <c r="AM62" s="33">
        <f t="shared" si="31"/>
        <v>0</v>
      </c>
      <c r="AN62" s="33" t="e">
        <f t="shared" si="31"/>
        <v>#REF!</v>
      </c>
      <c r="AO62" s="33" t="e">
        <f t="shared" si="31"/>
        <v>#REF!</v>
      </c>
      <c r="AP62" s="33" t="e">
        <f t="shared" si="31"/>
        <v>#REF!</v>
      </c>
      <c r="AQ62" s="33" t="e">
        <f t="shared" si="31"/>
        <v>#REF!</v>
      </c>
      <c r="AR62" s="33" t="e">
        <f t="shared" si="31"/>
        <v>#REF!</v>
      </c>
      <c r="AS62" s="33" t="e">
        <f t="shared" si="31"/>
        <v>#REF!</v>
      </c>
      <c r="AT62" s="33">
        <f t="shared" si="31"/>
        <v>0</v>
      </c>
      <c r="AU62" s="33">
        <f t="shared" si="31"/>
        <v>0</v>
      </c>
      <c r="AV62" s="33">
        <f t="shared" si="31"/>
        <v>0</v>
      </c>
      <c r="AW62" s="33">
        <f t="shared" si="31"/>
        <v>0</v>
      </c>
      <c r="AX62" s="33">
        <f t="shared" si="31"/>
        <v>0</v>
      </c>
      <c r="AY62" s="33">
        <f t="shared" si="31"/>
        <v>0</v>
      </c>
      <c r="AZ62" s="33">
        <f t="shared" si="31"/>
        <v>0</v>
      </c>
      <c r="BA62" s="33">
        <f t="shared" si="31"/>
        <v>0</v>
      </c>
      <c r="BB62" s="33">
        <f t="shared" si="31"/>
        <v>0</v>
      </c>
      <c r="BC62" s="33">
        <f t="shared" si="31"/>
        <v>0</v>
      </c>
      <c r="BD62" s="33">
        <f t="shared" si="31"/>
        <v>0</v>
      </c>
      <c r="BE62" s="33">
        <f t="shared" si="31"/>
        <v>0</v>
      </c>
      <c r="BF62" s="33">
        <f t="shared" si="31"/>
        <v>0</v>
      </c>
      <c r="BG62" s="33">
        <f t="shared" si="31"/>
        <v>0</v>
      </c>
      <c r="BH62" s="33">
        <f t="shared" si="31"/>
        <v>0</v>
      </c>
      <c r="BI62" s="33">
        <f t="shared" si="31"/>
        <v>0</v>
      </c>
    </row>
    <row r="63" spans="1:61" ht="40.5">
      <c r="A63" s="17">
        <v>41</v>
      </c>
      <c r="B63" s="18" t="s">
        <v>118</v>
      </c>
      <c r="C63" s="19" t="s">
        <v>119</v>
      </c>
      <c r="D63" s="20">
        <f>[2]V_МО_21!D63</f>
        <v>0</v>
      </c>
      <c r="E63" s="20">
        <f>[2]V_МО_21!F63</f>
        <v>0</v>
      </c>
      <c r="F63" s="20">
        <f>[2]V_МО_21!G63</f>
        <v>0</v>
      </c>
      <c r="G63" s="20">
        <f>[2]V_МО_21!H63</f>
        <v>0</v>
      </c>
      <c r="H63" s="20">
        <f>[2]V_МО_21!AI63</f>
        <v>0</v>
      </c>
      <c r="I63" s="20">
        <f>ROUND('[3]1_кв_21'!D63+('[3]2_кв_21'!D63/3),0)</f>
        <v>0</v>
      </c>
      <c r="J63" s="20">
        <f>ROUND('[2]1_кв_21'!F63+('[2]2_кв_21'!F63/3),0)</f>
        <v>0</v>
      </c>
      <c r="K63" s="20">
        <f>ROUND('[2]1_кв_21'!G63+('[2]2_кв_21'!G63/3),0)</f>
        <v>0</v>
      </c>
      <c r="L63" s="20">
        <f>ROUND('[2]1_кв_21'!H63+('[2]2_кв_21'!H63/3),0)</f>
        <v>0</v>
      </c>
      <c r="M63" s="20">
        <f>ROUND('[2]1_кв_21'!AI63+('[2]2_кв_21'!AI63/3),0)</f>
        <v>0</v>
      </c>
      <c r="N63" s="20">
        <f>[4]Итого!D57</f>
        <v>0</v>
      </c>
      <c r="O63" s="20">
        <f>[4]Итого!F57</f>
        <v>0</v>
      </c>
      <c r="P63" s="20">
        <f>[4]Итого!G57</f>
        <v>0</v>
      </c>
      <c r="Q63" s="20">
        <f>[4]Итого!H57</f>
        <v>0</v>
      </c>
      <c r="R63" s="20">
        <f>[4]Итого!AI57</f>
        <v>0</v>
      </c>
      <c r="S63" s="20">
        <f>[4]Итого!I57</f>
        <v>0</v>
      </c>
      <c r="T63" s="21"/>
      <c r="U63" s="21"/>
      <c r="V63" s="21"/>
      <c r="W63" s="21"/>
      <c r="X63" s="21"/>
      <c r="Y63" s="20">
        <f t="shared" ref="Y63" si="32">N63-I63</f>
        <v>0</v>
      </c>
      <c r="Z63" s="20">
        <f t="shared" si="26"/>
        <v>0</v>
      </c>
      <c r="AA63" s="20">
        <f t="shared" si="26"/>
        <v>0</v>
      </c>
      <c r="AB63" s="20">
        <f t="shared" si="26"/>
        <v>0</v>
      </c>
      <c r="AC63" s="20">
        <f t="shared" si="1"/>
        <v>0</v>
      </c>
      <c r="AD63" s="20"/>
      <c r="AE63" s="20"/>
      <c r="AF63" s="20"/>
      <c r="AG63" s="20"/>
      <c r="AH63" s="20"/>
      <c r="AI63" s="20"/>
      <c r="AJ63" s="20"/>
      <c r="AK63" s="20"/>
      <c r="AL63" s="20">
        <f t="shared" si="8"/>
        <v>0</v>
      </c>
      <c r="AM63" s="20"/>
      <c r="AN63" s="23" t="e">
        <f>AO63+AP63</f>
        <v>#REF!</v>
      </c>
      <c r="AO63" s="24" t="e">
        <f>ROUND((#REF!/4),0)</f>
        <v>#REF!</v>
      </c>
      <c r="AP63" s="24" t="e">
        <f>ROUND((#REF!/4),0)</f>
        <v>#REF!</v>
      </c>
      <c r="AQ63" s="23" t="e">
        <f>AR63+AS63</f>
        <v>#REF!</v>
      </c>
      <c r="AR63" s="24" t="e">
        <f>ROUND((#REF!-#REF!),0)</f>
        <v>#REF!</v>
      </c>
      <c r="AS63" s="24" t="e">
        <f>ROUND((#REF!-#REF!),0)</f>
        <v>#REF!</v>
      </c>
      <c r="AT63" s="25">
        <f t="shared" si="27"/>
        <v>0</v>
      </c>
      <c r="AU63" s="26">
        <f t="shared" si="27"/>
        <v>0</v>
      </c>
      <c r="AV63" s="26">
        <f t="shared" si="27"/>
        <v>0</v>
      </c>
      <c r="AW63" s="20"/>
      <c r="AX63" s="24">
        <f t="shared" ref="AX63" si="33">AY63+BD63</f>
        <v>0</v>
      </c>
      <c r="AY63" s="24">
        <f t="shared" ref="AY63" si="34">AZ63+BA63+BB63+BC63</f>
        <v>0</v>
      </c>
      <c r="AZ63" s="24"/>
      <c r="BA63" s="24"/>
      <c r="BB63" s="24"/>
      <c r="BC63" s="24"/>
      <c r="BD63" s="24">
        <f t="shared" ref="BD63" si="35">SUM(BE63:BH63)</f>
        <v>0</v>
      </c>
      <c r="BE63" s="24"/>
      <c r="BF63" s="24"/>
      <c r="BG63" s="24"/>
      <c r="BH63" s="24"/>
      <c r="BI63" s="24"/>
    </row>
    <row r="64" spans="1:61">
      <c r="A64" s="35">
        <v>42</v>
      </c>
      <c r="B64" s="36" t="s">
        <v>120</v>
      </c>
      <c r="C64" s="39"/>
      <c r="D64" s="31">
        <f>D63</f>
        <v>0</v>
      </c>
      <c r="E64" s="31">
        <f t="shared" ref="E64:BI64" si="36">E63</f>
        <v>0</v>
      </c>
      <c r="F64" s="31">
        <f t="shared" si="36"/>
        <v>0</v>
      </c>
      <c r="G64" s="31">
        <f t="shared" si="36"/>
        <v>0</v>
      </c>
      <c r="H64" s="31">
        <f t="shared" si="36"/>
        <v>0</v>
      </c>
      <c r="I64" s="31">
        <f t="shared" si="36"/>
        <v>0</v>
      </c>
      <c r="J64" s="31">
        <f t="shared" si="36"/>
        <v>0</v>
      </c>
      <c r="K64" s="31">
        <f t="shared" si="36"/>
        <v>0</v>
      </c>
      <c r="L64" s="31">
        <f t="shared" si="36"/>
        <v>0</v>
      </c>
      <c r="M64" s="31">
        <f t="shared" si="36"/>
        <v>0</v>
      </c>
      <c r="N64" s="31">
        <f t="shared" si="36"/>
        <v>0</v>
      </c>
      <c r="O64" s="31">
        <f t="shared" si="36"/>
        <v>0</v>
      </c>
      <c r="P64" s="31">
        <f t="shared" si="36"/>
        <v>0</v>
      </c>
      <c r="Q64" s="31">
        <f t="shared" si="36"/>
        <v>0</v>
      </c>
      <c r="R64" s="31">
        <f t="shared" si="36"/>
        <v>0</v>
      </c>
      <c r="S64" s="31">
        <f t="shared" si="36"/>
        <v>0</v>
      </c>
      <c r="T64" s="31"/>
      <c r="U64" s="31"/>
      <c r="V64" s="31"/>
      <c r="W64" s="31"/>
      <c r="X64" s="31"/>
      <c r="Y64" s="31">
        <f t="shared" si="36"/>
        <v>0</v>
      </c>
      <c r="Z64" s="31">
        <f t="shared" si="36"/>
        <v>0</v>
      </c>
      <c r="AA64" s="31">
        <f t="shared" si="36"/>
        <v>0</v>
      </c>
      <c r="AB64" s="31">
        <f t="shared" si="36"/>
        <v>0</v>
      </c>
      <c r="AC64" s="31">
        <f t="shared" si="36"/>
        <v>0</v>
      </c>
      <c r="AD64" s="33">
        <f t="shared" si="36"/>
        <v>0</v>
      </c>
      <c r="AE64" s="33">
        <f t="shared" si="36"/>
        <v>0</v>
      </c>
      <c r="AF64" s="33">
        <f t="shared" si="36"/>
        <v>0</v>
      </c>
      <c r="AG64" s="33">
        <f t="shared" si="36"/>
        <v>0</v>
      </c>
      <c r="AH64" s="33">
        <f t="shared" si="36"/>
        <v>0</v>
      </c>
      <c r="AI64" s="33">
        <f t="shared" si="36"/>
        <v>0</v>
      </c>
      <c r="AJ64" s="33">
        <f t="shared" si="36"/>
        <v>0</v>
      </c>
      <c r="AK64" s="33">
        <f t="shared" si="36"/>
        <v>0</v>
      </c>
      <c r="AL64" s="33">
        <f t="shared" si="36"/>
        <v>0</v>
      </c>
      <c r="AM64" s="33">
        <f t="shared" si="36"/>
        <v>0</v>
      </c>
      <c r="AN64" s="33" t="e">
        <f t="shared" si="36"/>
        <v>#REF!</v>
      </c>
      <c r="AO64" s="33" t="e">
        <f t="shared" si="36"/>
        <v>#REF!</v>
      </c>
      <c r="AP64" s="33" t="e">
        <f t="shared" si="36"/>
        <v>#REF!</v>
      </c>
      <c r="AQ64" s="33" t="e">
        <f t="shared" si="36"/>
        <v>#REF!</v>
      </c>
      <c r="AR64" s="33" t="e">
        <f t="shared" si="36"/>
        <v>#REF!</v>
      </c>
      <c r="AS64" s="33" t="e">
        <f t="shared" si="36"/>
        <v>#REF!</v>
      </c>
      <c r="AT64" s="33">
        <f t="shared" si="36"/>
        <v>0</v>
      </c>
      <c r="AU64" s="33">
        <f t="shared" si="36"/>
        <v>0</v>
      </c>
      <c r="AV64" s="33">
        <f t="shared" si="36"/>
        <v>0</v>
      </c>
      <c r="AW64" s="33">
        <f t="shared" si="36"/>
        <v>0</v>
      </c>
      <c r="AX64" s="33">
        <f t="shared" si="36"/>
        <v>0</v>
      </c>
      <c r="AY64" s="33">
        <f t="shared" si="36"/>
        <v>0</v>
      </c>
      <c r="AZ64" s="33">
        <f t="shared" si="36"/>
        <v>0</v>
      </c>
      <c r="BA64" s="33">
        <f t="shared" si="36"/>
        <v>0</v>
      </c>
      <c r="BB64" s="33">
        <f t="shared" si="36"/>
        <v>0</v>
      </c>
      <c r="BC64" s="33">
        <f t="shared" si="36"/>
        <v>0</v>
      </c>
      <c r="BD64" s="33">
        <f t="shared" si="36"/>
        <v>0</v>
      </c>
      <c r="BE64" s="33">
        <f t="shared" si="36"/>
        <v>0</v>
      </c>
      <c r="BF64" s="33">
        <f t="shared" si="36"/>
        <v>0</v>
      </c>
      <c r="BG64" s="33">
        <f t="shared" si="36"/>
        <v>0</v>
      </c>
      <c r="BH64" s="33">
        <f t="shared" si="36"/>
        <v>0</v>
      </c>
      <c r="BI64" s="33">
        <f t="shared" si="36"/>
        <v>0</v>
      </c>
    </row>
    <row r="65" spans="1:62">
      <c r="A65" s="17">
        <v>42</v>
      </c>
      <c r="B65" s="34" t="s">
        <v>121</v>
      </c>
      <c r="C65" s="44">
        <v>48</v>
      </c>
      <c r="D65" s="20">
        <f>[2]V_МО_21!D65</f>
        <v>146939</v>
      </c>
      <c r="E65" s="20">
        <f>[2]V_МО_21!F65</f>
        <v>17524</v>
      </c>
      <c r="F65" s="20">
        <f>[2]V_МО_21!G65</f>
        <v>25396</v>
      </c>
      <c r="G65" s="20">
        <f>[2]V_МО_21!H65</f>
        <v>52200</v>
      </c>
      <c r="H65" s="20">
        <f>[2]V_МО_21!AI65</f>
        <v>6267</v>
      </c>
      <c r="I65" s="20">
        <f>ROUND('[3]1_кв_21'!D65+('[3]2_кв_21'!D65/3),0)</f>
        <v>50305</v>
      </c>
      <c r="J65" s="20">
        <f>ROUND('[2]1_кв_21'!F65+('[2]2_кв_21'!F65/3),0)</f>
        <v>5841</v>
      </c>
      <c r="K65" s="20">
        <f>ROUND('[2]1_кв_21'!G65+('[2]2_кв_21'!G65/3),0)</f>
        <v>8466</v>
      </c>
      <c r="L65" s="20">
        <f>ROUND('[2]1_кв_21'!H65+('[2]2_кв_21'!H65/3),0)</f>
        <v>17400</v>
      </c>
      <c r="M65" s="20">
        <f>ROUND('[2]1_кв_21'!AI65+('[2]2_кв_21'!AI65/3),0)</f>
        <v>2089</v>
      </c>
      <c r="N65" s="20">
        <f>[4]Итого!D59</f>
        <v>43632</v>
      </c>
      <c r="O65" s="20">
        <f>[4]Итого!F59</f>
        <v>12434</v>
      </c>
      <c r="P65" s="20">
        <f>[4]Итого!G59</f>
        <v>9202</v>
      </c>
      <c r="Q65" s="20">
        <f>[4]Итого!H59</f>
        <v>13664</v>
      </c>
      <c r="R65" s="20">
        <f>[4]Итого!AI59</f>
        <v>536</v>
      </c>
      <c r="S65" s="20">
        <f>[4]Итого!I59</f>
        <v>0</v>
      </c>
      <c r="T65" s="21">
        <f t="shared" si="5"/>
        <v>86.73</v>
      </c>
      <c r="U65" s="21">
        <f t="shared" si="5"/>
        <v>212.87</v>
      </c>
      <c r="V65" s="21">
        <f t="shared" si="6"/>
        <v>108.69</v>
      </c>
      <c r="W65" s="21">
        <f t="shared" si="0"/>
        <v>78.53</v>
      </c>
      <c r="X65" s="21">
        <f t="shared" si="0"/>
        <v>25.66</v>
      </c>
      <c r="Y65" s="20">
        <f t="shared" ref="Y65:Y70" si="37">N65-I65</f>
        <v>-6673</v>
      </c>
      <c r="Z65" s="20">
        <f t="shared" si="26"/>
        <v>6593</v>
      </c>
      <c r="AA65" s="20">
        <f t="shared" si="26"/>
        <v>736</v>
      </c>
      <c r="AB65" s="20">
        <f t="shared" si="26"/>
        <v>-3736</v>
      </c>
      <c r="AC65" s="20">
        <f t="shared" si="1"/>
        <v>-1553</v>
      </c>
      <c r="AD65" s="20"/>
      <c r="AE65" s="20"/>
      <c r="AF65" s="20"/>
      <c r="AG65" s="20"/>
      <c r="AH65" s="20"/>
      <c r="AI65" s="20">
        <f t="shared" ref="AI65:AI70" si="38">Y65</f>
        <v>-6673</v>
      </c>
      <c r="AJ65" s="20"/>
      <c r="AK65" s="20"/>
      <c r="AL65" s="20">
        <f t="shared" si="8"/>
        <v>-3736</v>
      </c>
      <c r="AM65" s="20"/>
      <c r="AN65" s="23" t="e">
        <f t="shared" ref="AN65:AN70" si="39">AO65+AP65</f>
        <v>#REF!</v>
      </c>
      <c r="AO65" s="24" t="e">
        <f>ROUND((#REF!/4),0)</f>
        <v>#REF!</v>
      </c>
      <c r="AP65" s="24" t="e">
        <f>ROUND((#REF!/4),0)</f>
        <v>#REF!</v>
      </c>
      <c r="AQ65" s="23" t="e">
        <f t="shared" ref="AQ65:AQ70" si="40">AR65+AS65</f>
        <v>#REF!</v>
      </c>
      <c r="AR65" s="24" t="e">
        <f>ROUND((#REF!-#REF!),0)</f>
        <v>#REF!</v>
      </c>
      <c r="AS65" s="24" t="e">
        <f>ROUND((#REF!-#REF!),0)</f>
        <v>#REF!</v>
      </c>
      <c r="AT65" s="25">
        <f t="shared" si="27"/>
        <v>0</v>
      </c>
      <c r="AU65" s="26">
        <f t="shared" si="27"/>
        <v>0</v>
      </c>
      <c r="AV65" s="26">
        <f t="shared" si="27"/>
        <v>0</v>
      </c>
      <c r="AW65" s="20"/>
      <c r="AX65" s="24">
        <f t="shared" ref="AX65:AX70" si="41">AY65+BD65</f>
        <v>-1396</v>
      </c>
      <c r="AY65" s="24">
        <f t="shared" ref="AY65:AY70" si="42">AZ65+BA65+BB65+BC65</f>
        <v>0</v>
      </c>
      <c r="AZ65" s="24"/>
      <c r="BA65" s="24"/>
      <c r="BB65" s="24"/>
      <c r="BC65" s="24"/>
      <c r="BD65" s="24">
        <f t="shared" ref="BD65:BD70" si="43">SUM(BE65:BH65)</f>
        <v>-1396</v>
      </c>
      <c r="BE65" s="24"/>
      <c r="BF65" s="24"/>
      <c r="BG65" s="24"/>
      <c r="BH65" s="24">
        <v>-1396</v>
      </c>
      <c r="BI65" s="24"/>
    </row>
    <row r="66" spans="1:62">
      <c r="A66" s="17">
        <v>43</v>
      </c>
      <c r="B66" s="34" t="s">
        <v>122</v>
      </c>
      <c r="C66" s="43">
        <v>84</v>
      </c>
      <c r="D66" s="20">
        <f>[2]V_МО_21!D66</f>
        <v>3555</v>
      </c>
      <c r="E66" s="20">
        <f>[2]V_МО_21!F66</f>
        <v>684</v>
      </c>
      <c r="F66" s="20">
        <f>[2]V_МО_21!G66</f>
        <v>654</v>
      </c>
      <c r="G66" s="20">
        <f>[2]V_МО_21!H66</f>
        <v>1136</v>
      </c>
      <c r="H66" s="20">
        <f>[2]V_МО_21!AI66</f>
        <v>4</v>
      </c>
      <c r="I66" s="20">
        <f>ROUND('[3]1_кв_21'!D66+('[3]2_кв_21'!D66/3),0)</f>
        <v>1184</v>
      </c>
      <c r="J66" s="20">
        <f>ROUND('[2]1_кв_21'!F66+('[2]2_кв_21'!F66/3),0)</f>
        <v>228</v>
      </c>
      <c r="K66" s="20">
        <f>ROUND('[2]1_кв_21'!G66+('[2]2_кв_21'!G66/3),0)</f>
        <v>217</v>
      </c>
      <c r="L66" s="20">
        <f>ROUND('[2]1_кв_21'!H66+('[2]2_кв_21'!H66/3),0)</f>
        <v>379</v>
      </c>
      <c r="M66" s="20">
        <f>ROUND('[2]1_кв_21'!AI66+('[2]2_кв_21'!AI66/3),0)</f>
        <v>0</v>
      </c>
      <c r="N66" s="20">
        <f>[4]Итого!D60</f>
        <v>530</v>
      </c>
      <c r="O66" s="20">
        <f>[4]Итого!F60</f>
        <v>133</v>
      </c>
      <c r="P66" s="20">
        <f>[4]Итого!G60</f>
        <v>343</v>
      </c>
      <c r="Q66" s="20">
        <f>[4]Итого!H60</f>
        <v>54</v>
      </c>
      <c r="R66" s="20">
        <f>[4]Итого!AI60</f>
        <v>0</v>
      </c>
      <c r="S66" s="20">
        <f>[4]Итого!I60</f>
        <v>0</v>
      </c>
      <c r="T66" s="21">
        <f t="shared" si="5"/>
        <v>44.76</v>
      </c>
      <c r="U66" s="21">
        <f t="shared" si="5"/>
        <v>58.33</v>
      </c>
      <c r="V66" s="21">
        <f t="shared" si="6"/>
        <v>158.06</v>
      </c>
      <c r="W66" s="21">
        <f t="shared" si="0"/>
        <v>14.25</v>
      </c>
      <c r="X66" s="21"/>
      <c r="Y66" s="20">
        <f t="shared" si="37"/>
        <v>-654</v>
      </c>
      <c r="Z66" s="20">
        <f t="shared" si="26"/>
        <v>-95</v>
      </c>
      <c r="AA66" s="20">
        <f t="shared" si="26"/>
        <v>126</v>
      </c>
      <c r="AB66" s="20">
        <f t="shared" si="26"/>
        <v>-325</v>
      </c>
      <c r="AC66" s="20">
        <f t="shared" si="1"/>
        <v>0</v>
      </c>
      <c r="AD66" s="20"/>
      <c r="AE66" s="20"/>
      <c r="AF66" s="20"/>
      <c r="AG66" s="20"/>
      <c r="AH66" s="20"/>
      <c r="AI66" s="20">
        <f t="shared" si="38"/>
        <v>-654</v>
      </c>
      <c r="AJ66" s="20"/>
      <c r="AK66" s="20"/>
      <c r="AL66" s="20">
        <f t="shared" si="8"/>
        <v>-325</v>
      </c>
      <c r="AM66" s="20"/>
      <c r="AN66" s="23" t="e">
        <f t="shared" si="39"/>
        <v>#REF!</v>
      </c>
      <c r="AO66" s="24" t="e">
        <f>ROUND((#REF!/4),0)</f>
        <v>#REF!</v>
      </c>
      <c r="AP66" s="24" t="e">
        <f>ROUND((#REF!/4),0)</f>
        <v>#REF!</v>
      </c>
      <c r="AQ66" s="23" t="e">
        <f t="shared" si="40"/>
        <v>#REF!</v>
      </c>
      <c r="AR66" s="24" t="e">
        <f>ROUND((#REF!-#REF!),0)</f>
        <v>#REF!</v>
      </c>
      <c r="AS66" s="24" t="e">
        <f>ROUND((#REF!-#REF!),0)</f>
        <v>#REF!</v>
      </c>
      <c r="AT66" s="25">
        <f t="shared" si="27"/>
        <v>0</v>
      </c>
      <c r="AU66" s="26">
        <f t="shared" si="27"/>
        <v>0</v>
      </c>
      <c r="AV66" s="26">
        <f t="shared" si="27"/>
        <v>0</v>
      </c>
      <c r="AW66" s="20"/>
      <c r="AX66" s="24">
        <f t="shared" si="41"/>
        <v>0</v>
      </c>
      <c r="AY66" s="24">
        <f t="shared" si="42"/>
        <v>0</v>
      </c>
      <c r="AZ66" s="24"/>
      <c r="BA66" s="24"/>
      <c r="BB66" s="24"/>
      <c r="BC66" s="24"/>
      <c r="BD66" s="24">
        <f t="shared" si="43"/>
        <v>0</v>
      </c>
      <c r="BE66" s="24"/>
      <c r="BF66" s="24"/>
      <c r="BG66" s="24"/>
      <c r="BH66" s="24"/>
      <c r="BI66" s="24"/>
    </row>
    <row r="67" spans="1:62">
      <c r="A67" s="17">
        <v>44</v>
      </c>
      <c r="B67" s="18" t="s">
        <v>123</v>
      </c>
      <c r="C67" s="19" t="s">
        <v>124</v>
      </c>
      <c r="D67" s="20">
        <f>[2]V_МО_21!D67</f>
        <v>2100</v>
      </c>
      <c r="E67" s="20">
        <f>[2]V_МО_21!F67</f>
        <v>1016</v>
      </c>
      <c r="F67" s="20">
        <f>[2]V_МО_21!G67</f>
        <v>0</v>
      </c>
      <c r="G67" s="20">
        <f>[2]V_МО_21!H67</f>
        <v>1084</v>
      </c>
      <c r="H67" s="20">
        <f>[2]V_МО_21!AI67</f>
        <v>0</v>
      </c>
      <c r="I67" s="20">
        <f>ROUND('[3]1_кв_21'!D67+('[3]2_кв_21'!D67/3),0)</f>
        <v>701</v>
      </c>
      <c r="J67" s="20">
        <f>ROUND('[2]1_кв_21'!F67+('[2]2_кв_21'!F67/3),0)</f>
        <v>339</v>
      </c>
      <c r="K67" s="20">
        <f>ROUND('[2]1_кв_21'!G67+('[2]2_кв_21'!G67/3),0)</f>
        <v>0</v>
      </c>
      <c r="L67" s="20">
        <f>ROUND('[2]1_кв_21'!H67+('[2]2_кв_21'!H67/3),0)</f>
        <v>361</v>
      </c>
      <c r="M67" s="20">
        <f>ROUND('[2]1_кв_21'!AI67+('[2]2_кв_21'!AI67/3),0)</f>
        <v>0</v>
      </c>
      <c r="N67" s="20">
        <f>[4]Итого!D61</f>
        <v>239</v>
      </c>
      <c r="O67" s="20">
        <f>[4]Итого!F61</f>
        <v>29</v>
      </c>
      <c r="P67" s="20">
        <f>[4]Итого!G61</f>
        <v>0</v>
      </c>
      <c r="Q67" s="20">
        <f>[4]Итого!H61</f>
        <v>210</v>
      </c>
      <c r="R67" s="20">
        <f>[4]Итого!AI61</f>
        <v>0</v>
      </c>
      <c r="S67" s="20">
        <f>[4]Итого!I61</f>
        <v>0</v>
      </c>
      <c r="T67" s="21">
        <f t="shared" si="5"/>
        <v>34.090000000000003</v>
      </c>
      <c r="U67" s="21">
        <f t="shared" si="5"/>
        <v>8.5500000000000007</v>
      </c>
      <c r="V67" s="21"/>
      <c r="W67" s="21">
        <f t="shared" si="0"/>
        <v>58.17</v>
      </c>
      <c r="X67" s="21"/>
      <c r="Y67" s="20">
        <f t="shared" si="37"/>
        <v>-462</v>
      </c>
      <c r="Z67" s="20">
        <f t="shared" si="26"/>
        <v>-310</v>
      </c>
      <c r="AA67" s="20">
        <f t="shared" si="26"/>
        <v>0</v>
      </c>
      <c r="AB67" s="20">
        <f t="shared" si="26"/>
        <v>-151</v>
      </c>
      <c r="AC67" s="20">
        <f t="shared" si="1"/>
        <v>0</v>
      </c>
      <c r="AD67" s="20"/>
      <c r="AE67" s="20"/>
      <c r="AF67" s="20"/>
      <c r="AG67" s="20"/>
      <c r="AH67" s="20"/>
      <c r="AI67" s="20">
        <f t="shared" si="38"/>
        <v>-462</v>
      </c>
      <c r="AJ67" s="20">
        <f>Z67</f>
        <v>-310</v>
      </c>
      <c r="AK67" s="20"/>
      <c r="AL67" s="20">
        <f t="shared" si="8"/>
        <v>-151</v>
      </c>
      <c r="AM67" s="20"/>
      <c r="AN67" s="23" t="e">
        <f t="shared" si="39"/>
        <v>#REF!</v>
      </c>
      <c r="AO67" s="24" t="e">
        <f>ROUND((#REF!/4),0)</f>
        <v>#REF!</v>
      </c>
      <c r="AP67" s="24" t="e">
        <f>ROUND((#REF!/4),0)</f>
        <v>#REF!</v>
      </c>
      <c r="AQ67" s="23" t="e">
        <f t="shared" si="40"/>
        <v>#REF!</v>
      </c>
      <c r="AR67" s="24" t="e">
        <f>ROUND((#REF!-#REF!),0)</f>
        <v>#REF!</v>
      </c>
      <c r="AS67" s="24" t="e">
        <f>ROUND((#REF!-#REF!),0)</f>
        <v>#REF!</v>
      </c>
      <c r="AT67" s="25">
        <f t="shared" si="27"/>
        <v>0</v>
      </c>
      <c r="AU67" s="26">
        <f t="shared" si="27"/>
        <v>0</v>
      </c>
      <c r="AV67" s="26">
        <f t="shared" si="27"/>
        <v>0</v>
      </c>
      <c r="AW67" s="20"/>
      <c r="AX67" s="24">
        <f t="shared" si="41"/>
        <v>0</v>
      </c>
      <c r="AY67" s="24">
        <f t="shared" si="42"/>
        <v>0</v>
      </c>
      <c r="AZ67" s="24"/>
      <c r="BA67" s="24"/>
      <c r="BB67" s="24"/>
      <c r="BC67" s="24"/>
      <c r="BD67" s="24">
        <f t="shared" si="43"/>
        <v>0</v>
      </c>
      <c r="BE67" s="24"/>
      <c r="BF67" s="24"/>
      <c r="BG67" s="24"/>
      <c r="BH67" s="24"/>
      <c r="BI67" s="24"/>
    </row>
    <row r="68" spans="1:62" ht="64.5" customHeight="1">
      <c r="A68" s="17">
        <v>45</v>
      </c>
      <c r="B68" s="18" t="s">
        <v>125</v>
      </c>
      <c r="C68" s="19" t="s">
        <v>126</v>
      </c>
      <c r="D68" s="20">
        <f>[2]V_МО_21!D68</f>
        <v>23365</v>
      </c>
      <c r="E68" s="20">
        <f>[2]V_МО_21!F68</f>
        <v>0</v>
      </c>
      <c r="F68" s="20">
        <f>[2]V_МО_21!G68</f>
        <v>0</v>
      </c>
      <c r="G68" s="20">
        <f>[2]V_МО_21!H68</f>
        <v>23365</v>
      </c>
      <c r="H68" s="20">
        <f>[2]V_МО_21!AI68</f>
        <v>0</v>
      </c>
      <c r="I68" s="20">
        <f>ROUND('[3]1_кв_21'!D68+('[3]2_кв_21'!D68/3),0)</f>
        <v>7789</v>
      </c>
      <c r="J68" s="20">
        <f>ROUND('[2]1_кв_21'!F68+('[2]2_кв_21'!F68/3),0)</f>
        <v>0</v>
      </c>
      <c r="K68" s="20">
        <f>ROUND('[2]1_кв_21'!G68+('[2]2_кв_21'!G68/3),0)</f>
        <v>0</v>
      </c>
      <c r="L68" s="20">
        <f>ROUND('[2]1_кв_21'!H68+('[2]2_кв_21'!H68/3),0)</f>
        <v>7789</v>
      </c>
      <c r="M68" s="20">
        <f>ROUND('[2]1_кв_21'!AI68+('[2]2_кв_21'!AI68/3),0)</f>
        <v>0</v>
      </c>
      <c r="N68" s="20">
        <f>[4]Итого!D62</f>
        <v>5162</v>
      </c>
      <c r="O68" s="20">
        <f>[4]Итого!F62</f>
        <v>0</v>
      </c>
      <c r="P68" s="20">
        <f>[4]Итого!G62</f>
        <v>0</v>
      </c>
      <c r="Q68" s="20">
        <f>[4]Итого!H62</f>
        <v>5162</v>
      </c>
      <c r="R68" s="20">
        <f>[4]Итого!AI62</f>
        <v>0</v>
      </c>
      <c r="S68" s="20">
        <f>[4]Итого!I62</f>
        <v>0</v>
      </c>
      <c r="T68" s="21">
        <f t="shared" si="5"/>
        <v>66.27</v>
      </c>
      <c r="U68" s="21"/>
      <c r="V68" s="21"/>
      <c r="W68" s="21">
        <f t="shared" si="0"/>
        <v>66.27</v>
      </c>
      <c r="X68" s="21"/>
      <c r="Y68" s="20">
        <f t="shared" si="37"/>
        <v>-2627</v>
      </c>
      <c r="Z68" s="20">
        <f t="shared" si="26"/>
        <v>0</v>
      </c>
      <c r="AA68" s="20">
        <f t="shared" si="26"/>
        <v>0</v>
      </c>
      <c r="AB68" s="20">
        <f t="shared" si="26"/>
        <v>-2627</v>
      </c>
      <c r="AC68" s="20">
        <f t="shared" si="1"/>
        <v>0</v>
      </c>
      <c r="AD68" s="20"/>
      <c r="AE68" s="20"/>
      <c r="AF68" s="20"/>
      <c r="AG68" s="20"/>
      <c r="AH68" s="20"/>
      <c r="AI68" s="20">
        <f t="shared" si="38"/>
        <v>-2627</v>
      </c>
      <c r="AJ68" s="20"/>
      <c r="AK68" s="20"/>
      <c r="AL68" s="20">
        <f t="shared" si="8"/>
        <v>-2627</v>
      </c>
      <c r="AM68" s="20"/>
      <c r="AN68" s="23" t="e">
        <f t="shared" si="39"/>
        <v>#REF!</v>
      </c>
      <c r="AO68" s="24" t="e">
        <f>ROUND((#REF!/4),0)</f>
        <v>#REF!</v>
      </c>
      <c r="AP68" s="24" t="e">
        <f>ROUND((#REF!/4),0)</f>
        <v>#REF!</v>
      </c>
      <c r="AQ68" s="23" t="e">
        <f t="shared" si="40"/>
        <v>#REF!</v>
      </c>
      <c r="AR68" s="24" t="e">
        <f>ROUND((#REF!-#REF!),0)</f>
        <v>#REF!</v>
      </c>
      <c r="AS68" s="24" t="e">
        <f>ROUND((#REF!-#REF!),0)</f>
        <v>#REF!</v>
      </c>
      <c r="AT68" s="25">
        <f t="shared" si="27"/>
        <v>0</v>
      </c>
      <c r="AU68" s="26">
        <f t="shared" si="27"/>
        <v>0</v>
      </c>
      <c r="AV68" s="26">
        <f t="shared" si="27"/>
        <v>0</v>
      </c>
      <c r="AW68" s="20">
        <v>-430</v>
      </c>
      <c r="AX68" s="24">
        <f t="shared" si="41"/>
        <v>-359</v>
      </c>
      <c r="AY68" s="24">
        <f t="shared" si="42"/>
        <v>0</v>
      </c>
      <c r="AZ68" s="24"/>
      <c r="BA68" s="24"/>
      <c r="BB68" s="24"/>
      <c r="BC68" s="24"/>
      <c r="BD68" s="24">
        <f t="shared" si="43"/>
        <v>-359</v>
      </c>
      <c r="BE68" s="24"/>
      <c r="BF68" s="24"/>
      <c r="BG68" s="24">
        <v>-359</v>
      </c>
      <c r="BH68" s="24"/>
      <c r="BI68" s="27" t="s">
        <v>127</v>
      </c>
    </row>
    <row r="69" spans="1:62" s="53" customFormat="1">
      <c r="A69" s="45">
        <v>46</v>
      </c>
      <c r="B69" s="46" t="s">
        <v>128</v>
      </c>
      <c r="C69" s="47" t="s">
        <v>129</v>
      </c>
      <c r="D69" s="20">
        <f>[2]V_МО_21!D69</f>
        <v>62582</v>
      </c>
      <c r="E69" s="20">
        <f>[2]V_МО_21!F69</f>
        <v>17559</v>
      </c>
      <c r="F69" s="20">
        <f>[2]V_МО_21!G69</f>
        <v>8448</v>
      </c>
      <c r="G69" s="20">
        <f>[2]V_МО_21!H69</f>
        <v>21549</v>
      </c>
      <c r="H69" s="20">
        <f>[2]V_МО_21!AI69</f>
        <v>2007</v>
      </c>
      <c r="I69" s="20">
        <f>ROUND('[3]1_кв_21'!D69+('[3]2_кв_21'!D69/3),0)</f>
        <v>21640</v>
      </c>
      <c r="J69" s="20">
        <f>ROUND('[2]1_кв_21'!F69+('[2]2_кв_21'!F69/3),0)</f>
        <v>5853</v>
      </c>
      <c r="K69" s="20">
        <f>ROUND('[2]1_кв_21'!G69+('[2]2_кв_21'!G69/3),0)</f>
        <v>2816</v>
      </c>
      <c r="L69" s="20">
        <f>ROUND('[2]1_кв_21'!H69+('[2]2_кв_21'!H69/3),0)</f>
        <v>7184</v>
      </c>
      <c r="M69" s="20">
        <f>ROUND('[2]1_кв_21'!AI69+('[2]2_кв_21'!AI69/3),0)</f>
        <v>669</v>
      </c>
      <c r="N69" s="20">
        <f>[4]Итого!D63</f>
        <v>12270</v>
      </c>
      <c r="O69" s="20">
        <f>[4]Итого!F63</f>
        <v>2917</v>
      </c>
      <c r="P69" s="20">
        <f>[4]Итого!G63</f>
        <v>0</v>
      </c>
      <c r="Q69" s="20">
        <f>[4]Итого!H63</f>
        <v>4114</v>
      </c>
      <c r="R69" s="20">
        <f>[4]Итого!AI63</f>
        <v>542</v>
      </c>
      <c r="S69" s="20">
        <f>[4]Итого!I63</f>
        <v>0</v>
      </c>
      <c r="T69" s="21">
        <f t="shared" si="5"/>
        <v>56.7</v>
      </c>
      <c r="U69" s="21">
        <f t="shared" si="5"/>
        <v>49.84</v>
      </c>
      <c r="V69" s="21">
        <f t="shared" si="6"/>
        <v>0</v>
      </c>
      <c r="W69" s="21">
        <f t="shared" si="0"/>
        <v>57.27</v>
      </c>
      <c r="X69" s="21">
        <f t="shared" si="0"/>
        <v>81.02</v>
      </c>
      <c r="Y69" s="20">
        <f t="shared" si="37"/>
        <v>-9370</v>
      </c>
      <c r="Z69" s="20">
        <f t="shared" si="26"/>
        <v>-2936</v>
      </c>
      <c r="AA69" s="20">
        <f t="shared" si="26"/>
        <v>-2816</v>
      </c>
      <c r="AB69" s="20">
        <f t="shared" si="26"/>
        <v>-3070</v>
      </c>
      <c r="AC69" s="20">
        <f t="shared" si="1"/>
        <v>-127</v>
      </c>
      <c r="AD69" s="20"/>
      <c r="AE69" s="20"/>
      <c r="AF69" s="20"/>
      <c r="AG69" s="20"/>
      <c r="AH69" s="20"/>
      <c r="AI69" s="20">
        <f t="shared" si="38"/>
        <v>-9370</v>
      </c>
      <c r="AJ69" s="20"/>
      <c r="AK69" s="20"/>
      <c r="AL69" s="20">
        <f t="shared" si="8"/>
        <v>-3070</v>
      </c>
      <c r="AM69" s="20"/>
      <c r="AN69" s="48" t="e">
        <f t="shared" si="39"/>
        <v>#REF!</v>
      </c>
      <c r="AO69" s="27" t="e">
        <f>ROUND((#REF!/4),0)</f>
        <v>#REF!</v>
      </c>
      <c r="AP69" s="27" t="e">
        <f>ROUND((#REF!/4),0)</f>
        <v>#REF!</v>
      </c>
      <c r="AQ69" s="48" t="e">
        <f t="shared" si="40"/>
        <v>#REF!</v>
      </c>
      <c r="AR69" s="27" t="e">
        <f>ROUND((#REF!-#REF!),0)</f>
        <v>#REF!</v>
      </c>
      <c r="AS69" s="27" t="e">
        <f>ROUND((#REF!-#REF!),0)</f>
        <v>#REF!</v>
      </c>
      <c r="AT69" s="49">
        <f t="shared" si="27"/>
        <v>0</v>
      </c>
      <c r="AU69" s="50">
        <f t="shared" si="27"/>
        <v>0</v>
      </c>
      <c r="AV69" s="50">
        <f t="shared" si="27"/>
        <v>0</v>
      </c>
      <c r="AW69" s="51"/>
      <c r="AX69" s="24">
        <f t="shared" si="41"/>
        <v>0</v>
      </c>
      <c r="AY69" s="24">
        <f t="shared" si="42"/>
        <v>0</v>
      </c>
      <c r="AZ69" s="24"/>
      <c r="BA69" s="24"/>
      <c r="BB69" s="24"/>
      <c r="BC69" s="27"/>
      <c r="BD69" s="24">
        <f t="shared" si="43"/>
        <v>0</v>
      </c>
      <c r="BE69" s="27"/>
      <c r="BF69" s="27"/>
      <c r="BG69" s="27"/>
      <c r="BH69" s="27"/>
      <c r="BI69" s="27"/>
      <c r="BJ69" s="52"/>
    </row>
    <row r="70" spans="1:62" ht="46.5">
      <c r="A70" s="17">
        <v>48</v>
      </c>
      <c r="B70" s="18" t="s">
        <v>130</v>
      </c>
      <c r="C70" s="19" t="s">
        <v>131</v>
      </c>
      <c r="D70" s="20">
        <f>[2]V_МО_21!D70</f>
        <v>72</v>
      </c>
      <c r="E70" s="20">
        <f>[2]V_МО_21!F70</f>
        <v>0</v>
      </c>
      <c r="F70" s="20">
        <f>[2]V_МО_21!G70</f>
        <v>0</v>
      </c>
      <c r="G70" s="20">
        <f>[2]V_МО_21!H70</f>
        <v>72</v>
      </c>
      <c r="H70" s="20">
        <f>[2]V_МО_21!AI70</f>
        <v>0</v>
      </c>
      <c r="I70" s="20">
        <f>ROUND('[3]1_кв_21'!D70+('[3]2_кв_21'!D70/3),0)</f>
        <v>25</v>
      </c>
      <c r="J70" s="20">
        <f>ROUND('[2]1_кв_21'!F70+('[2]2_кв_21'!F70/3),0)</f>
        <v>0</v>
      </c>
      <c r="K70" s="20">
        <f>ROUND('[2]1_кв_21'!G70+('[2]2_кв_21'!G70/3),0)</f>
        <v>0</v>
      </c>
      <c r="L70" s="20">
        <f>ROUND('[2]1_кв_21'!H70+('[2]2_кв_21'!H70/3),0)</f>
        <v>25</v>
      </c>
      <c r="M70" s="20">
        <f>ROUND('[2]1_кв_21'!AI70+('[2]2_кв_21'!AI70/3),0)</f>
        <v>0</v>
      </c>
      <c r="N70" s="20">
        <f>[4]Итого!D64</f>
        <v>0</v>
      </c>
      <c r="O70" s="20">
        <f>[4]Итого!F64</f>
        <v>0</v>
      </c>
      <c r="P70" s="20">
        <f>[4]Итого!G64</f>
        <v>0</v>
      </c>
      <c r="Q70" s="20">
        <f>[4]Итого!H64</f>
        <v>0</v>
      </c>
      <c r="R70" s="20">
        <f>[4]Итого!AI64</f>
        <v>0</v>
      </c>
      <c r="S70" s="20">
        <f>[4]Итого!I64</f>
        <v>0</v>
      </c>
      <c r="T70" s="21">
        <f t="shared" si="5"/>
        <v>0</v>
      </c>
      <c r="U70" s="21"/>
      <c r="V70" s="21"/>
      <c r="W70" s="21">
        <f t="shared" si="0"/>
        <v>0</v>
      </c>
      <c r="X70" s="21"/>
      <c r="Y70" s="20">
        <f t="shared" si="37"/>
        <v>-25</v>
      </c>
      <c r="Z70" s="20">
        <f t="shared" si="26"/>
        <v>0</v>
      </c>
      <c r="AA70" s="20">
        <f t="shared" si="26"/>
        <v>0</v>
      </c>
      <c r="AB70" s="20">
        <f t="shared" si="26"/>
        <v>-25</v>
      </c>
      <c r="AC70" s="20">
        <f t="shared" si="1"/>
        <v>0</v>
      </c>
      <c r="AD70" s="20"/>
      <c r="AE70" s="20"/>
      <c r="AF70" s="20"/>
      <c r="AG70" s="20"/>
      <c r="AH70" s="20"/>
      <c r="AI70" s="20">
        <f t="shared" si="38"/>
        <v>-25</v>
      </c>
      <c r="AJ70" s="20"/>
      <c r="AK70" s="20"/>
      <c r="AL70" s="20">
        <f t="shared" si="8"/>
        <v>-25</v>
      </c>
      <c r="AM70" s="20"/>
      <c r="AN70" s="23" t="e">
        <f t="shared" si="39"/>
        <v>#REF!</v>
      </c>
      <c r="AO70" s="24" t="e">
        <f>ROUND((#REF!/4),0)</f>
        <v>#REF!</v>
      </c>
      <c r="AP70" s="24" t="e">
        <f>ROUND((#REF!/4),0)</f>
        <v>#REF!</v>
      </c>
      <c r="AQ70" s="23" t="e">
        <f t="shared" si="40"/>
        <v>#REF!</v>
      </c>
      <c r="AR70" s="24" t="e">
        <f>ROUND((#REF!-#REF!),0)</f>
        <v>#REF!</v>
      </c>
      <c r="AS70" s="24" t="e">
        <f>ROUND((#REF!-#REF!),0)</f>
        <v>#REF!</v>
      </c>
      <c r="AT70" s="25">
        <f t="shared" si="27"/>
        <v>0</v>
      </c>
      <c r="AU70" s="26">
        <f t="shared" si="27"/>
        <v>0</v>
      </c>
      <c r="AV70" s="26">
        <f t="shared" si="27"/>
        <v>0</v>
      </c>
      <c r="AW70" s="20">
        <v>-36</v>
      </c>
      <c r="AX70" s="24">
        <f t="shared" si="41"/>
        <v>0</v>
      </c>
      <c r="AY70" s="24">
        <f t="shared" si="42"/>
        <v>0</v>
      </c>
      <c r="AZ70" s="24"/>
      <c r="BA70" s="24"/>
      <c r="BB70" s="24"/>
      <c r="BC70" s="24"/>
      <c r="BD70" s="24">
        <f t="shared" si="43"/>
        <v>0</v>
      </c>
      <c r="BE70" s="24"/>
      <c r="BF70" s="24"/>
      <c r="BG70" s="24"/>
      <c r="BH70" s="24"/>
      <c r="BI70" s="27" t="s">
        <v>132</v>
      </c>
    </row>
    <row r="71" spans="1:62" ht="42">
      <c r="A71" s="35">
        <v>49</v>
      </c>
      <c r="B71" s="36" t="s">
        <v>133</v>
      </c>
      <c r="C71" s="37"/>
      <c r="D71" s="31">
        <f>SUM(D65:D70)</f>
        <v>238613</v>
      </c>
      <c r="E71" s="31">
        <f t="shared" ref="E71:BH71" si="44">SUM(E65:E70)</f>
        <v>36783</v>
      </c>
      <c r="F71" s="31">
        <f t="shared" si="44"/>
        <v>34498</v>
      </c>
      <c r="G71" s="31">
        <f t="shared" si="44"/>
        <v>99406</v>
      </c>
      <c r="H71" s="31">
        <f t="shared" si="44"/>
        <v>8278</v>
      </c>
      <c r="I71" s="31">
        <f t="shared" si="44"/>
        <v>81644</v>
      </c>
      <c r="J71" s="31">
        <f t="shared" si="44"/>
        <v>12261</v>
      </c>
      <c r="K71" s="31">
        <f t="shared" si="44"/>
        <v>11499</v>
      </c>
      <c r="L71" s="31">
        <f t="shared" si="44"/>
        <v>33138</v>
      </c>
      <c r="M71" s="31">
        <f t="shared" si="44"/>
        <v>2758</v>
      </c>
      <c r="N71" s="31">
        <f t="shared" si="44"/>
        <v>61833</v>
      </c>
      <c r="O71" s="31">
        <f t="shared" si="44"/>
        <v>15513</v>
      </c>
      <c r="P71" s="31">
        <f t="shared" si="44"/>
        <v>9545</v>
      </c>
      <c r="Q71" s="31">
        <f t="shared" si="44"/>
        <v>23204</v>
      </c>
      <c r="R71" s="31">
        <f t="shared" si="44"/>
        <v>1078</v>
      </c>
      <c r="S71" s="31">
        <f t="shared" si="44"/>
        <v>0</v>
      </c>
      <c r="T71" s="32">
        <f t="shared" si="5"/>
        <v>75.73</v>
      </c>
      <c r="U71" s="32">
        <f t="shared" si="5"/>
        <v>126.52</v>
      </c>
      <c r="V71" s="32">
        <f t="shared" si="6"/>
        <v>83.01</v>
      </c>
      <c r="W71" s="32">
        <f t="shared" si="0"/>
        <v>70.02</v>
      </c>
      <c r="X71" s="32">
        <f t="shared" si="0"/>
        <v>39.090000000000003</v>
      </c>
      <c r="Y71" s="31">
        <f t="shared" si="44"/>
        <v>-19811</v>
      </c>
      <c r="Z71" s="31">
        <f t="shared" si="44"/>
        <v>3252</v>
      </c>
      <c r="AA71" s="31">
        <f t="shared" si="44"/>
        <v>-1954</v>
      </c>
      <c r="AB71" s="31">
        <f t="shared" si="44"/>
        <v>-9934</v>
      </c>
      <c r="AC71" s="31">
        <f t="shared" si="44"/>
        <v>-1680</v>
      </c>
      <c r="AD71" s="33">
        <f t="shared" si="44"/>
        <v>0</v>
      </c>
      <c r="AE71" s="33">
        <f t="shared" si="44"/>
        <v>0</v>
      </c>
      <c r="AF71" s="33">
        <f t="shared" si="44"/>
        <v>0</v>
      </c>
      <c r="AG71" s="33">
        <f t="shared" si="44"/>
        <v>0</v>
      </c>
      <c r="AH71" s="33">
        <f t="shared" si="44"/>
        <v>0</v>
      </c>
      <c r="AI71" s="33">
        <f t="shared" si="44"/>
        <v>-19811</v>
      </c>
      <c r="AJ71" s="33">
        <f t="shared" si="44"/>
        <v>-310</v>
      </c>
      <c r="AK71" s="33">
        <f t="shared" si="44"/>
        <v>0</v>
      </c>
      <c r="AL71" s="33">
        <f t="shared" si="44"/>
        <v>-9934</v>
      </c>
      <c r="AM71" s="33">
        <f t="shared" si="44"/>
        <v>0</v>
      </c>
      <c r="AN71" s="33" t="e">
        <f t="shared" si="44"/>
        <v>#REF!</v>
      </c>
      <c r="AO71" s="33" t="e">
        <f t="shared" si="44"/>
        <v>#REF!</v>
      </c>
      <c r="AP71" s="33" t="e">
        <f t="shared" si="44"/>
        <v>#REF!</v>
      </c>
      <c r="AQ71" s="33" t="e">
        <f t="shared" si="44"/>
        <v>#REF!</v>
      </c>
      <c r="AR71" s="33" t="e">
        <f t="shared" si="44"/>
        <v>#REF!</v>
      </c>
      <c r="AS71" s="33" t="e">
        <f t="shared" si="44"/>
        <v>#REF!</v>
      </c>
      <c r="AT71" s="33">
        <f t="shared" si="44"/>
        <v>0</v>
      </c>
      <c r="AU71" s="33">
        <f t="shared" si="44"/>
        <v>0</v>
      </c>
      <c r="AV71" s="33">
        <f t="shared" si="44"/>
        <v>0</v>
      </c>
      <c r="AW71" s="33">
        <f t="shared" si="44"/>
        <v>-466</v>
      </c>
      <c r="AX71" s="33">
        <f t="shared" si="44"/>
        <v>-1755</v>
      </c>
      <c r="AY71" s="33">
        <f t="shared" si="44"/>
        <v>0</v>
      </c>
      <c r="AZ71" s="33">
        <f t="shared" si="44"/>
        <v>0</v>
      </c>
      <c r="BA71" s="33">
        <f t="shared" si="44"/>
        <v>0</v>
      </c>
      <c r="BB71" s="33">
        <f t="shared" si="44"/>
        <v>0</v>
      </c>
      <c r="BC71" s="33">
        <f t="shared" si="44"/>
        <v>0</v>
      </c>
      <c r="BD71" s="33">
        <f t="shared" si="44"/>
        <v>-1755</v>
      </c>
      <c r="BE71" s="33">
        <f t="shared" si="44"/>
        <v>0</v>
      </c>
      <c r="BF71" s="33">
        <f t="shared" si="44"/>
        <v>0</v>
      </c>
      <c r="BG71" s="33">
        <f t="shared" si="44"/>
        <v>-359</v>
      </c>
      <c r="BH71" s="33">
        <f t="shared" si="44"/>
        <v>-1396</v>
      </c>
      <c r="BI71" s="33">
        <f>SUM(BI65:BI70)</f>
        <v>0</v>
      </c>
    </row>
    <row r="72" spans="1:62">
      <c r="A72" s="17">
        <v>47</v>
      </c>
      <c r="B72" s="18" t="s">
        <v>134</v>
      </c>
      <c r="C72" s="19" t="s">
        <v>135</v>
      </c>
      <c r="D72" s="20">
        <f>[2]V_МО_21!D72</f>
        <v>45678</v>
      </c>
      <c r="E72" s="20">
        <f>[2]V_МО_21!F72</f>
        <v>4100</v>
      </c>
      <c r="F72" s="20">
        <f>[2]V_МО_21!G72</f>
        <v>0</v>
      </c>
      <c r="G72" s="20">
        <f>[2]V_МО_21!H72</f>
        <v>41469</v>
      </c>
      <c r="H72" s="20">
        <f>[2]V_МО_21!AI72</f>
        <v>109</v>
      </c>
      <c r="I72" s="20">
        <f>ROUND('[3]1_кв_21'!D72+('[3]2_кв_21'!D72/3),0)</f>
        <v>15283</v>
      </c>
      <c r="J72" s="20">
        <f>ROUND('[2]1_кв_21'!F72+('[2]2_кв_21'!F72/3),0)</f>
        <v>1367</v>
      </c>
      <c r="K72" s="20">
        <f>ROUND('[2]1_кв_21'!G72+('[2]2_кв_21'!G72/3),0)</f>
        <v>0</v>
      </c>
      <c r="L72" s="20">
        <f>ROUND('[2]1_кв_21'!H72+('[2]2_кв_21'!H72/3),0)</f>
        <v>13824</v>
      </c>
      <c r="M72" s="20">
        <f>ROUND('[2]1_кв_21'!AI72+('[2]2_кв_21'!AI72/3),0)</f>
        <v>92</v>
      </c>
      <c r="N72" s="20">
        <f>[4]Итого!D66</f>
        <v>14870</v>
      </c>
      <c r="O72" s="20">
        <f>[4]Итого!F66</f>
        <v>3754</v>
      </c>
      <c r="P72" s="20">
        <f>[4]Итого!G66</f>
        <v>0</v>
      </c>
      <c r="Q72" s="20">
        <f>[4]Итого!H66</f>
        <v>10907</v>
      </c>
      <c r="R72" s="20">
        <f>[4]Итого!AI66</f>
        <v>209</v>
      </c>
      <c r="S72" s="20">
        <f>[4]Итого!I66</f>
        <v>0</v>
      </c>
      <c r="T72" s="21">
        <f t="shared" si="5"/>
        <v>97.3</v>
      </c>
      <c r="U72" s="21">
        <f t="shared" si="5"/>
        <v>274.62</v>
      </c>
      <c r="V72" s="21"/>
      <c r="W72" s="21">
        <f t="shared" si="0"/>
        <v>78.900000000000006</v>
      </c>
      <c r="X72" s="21">
        <f t="shared" si="0"/>
        <v>227.17</v>
      </c>
      <c r="Y72" s="20">
        <f t="shared" ref="Y72:AC104" si="45">N72-I72</f>
        <v>-413</v>
      </c>
      <c r="Z72" s="20">
        <f t="shared" si="26"/>
        <v>2387</v>
      </c>
      <c r="AA72" s="20">
        <f t="shared" si="26"/>
        <v>0</v>
      </c>
      <c r="AB72" s="20">
        <f t="shared" si="26"/>
        <v>-2917</v>
      </c>
      <c r="AC72" s="20">
        <f t="shared" si="1"/>
        <v>117</v>
      </c>
      <c r="AD72" s="20">
        <f>AE72</f>
        <v>2387</v>
      </c>
      <c r="AE72" s="20">
        <f>Z72</f>
        <v>2387</v>
      </c>
      <c r="AF72" s="20"/>
      <c r="AG72" s="20"/>
      <c r="AH72" s="20"/>
      <c r="AI72" s="20">
        <f>Y72</f>
        <v>-413</v>
      </c>
      <c r="AJ72" s="20"/>
      <c r="AK72" s="20"/>
      <c r="AL72" s="20">
        <f t="shared" si="8"/>
        <v>-2917</v>
      </c>
      <c r="AM72" s="20">
        <f>AC72</f>
        <v>117</v>
      </c>
      <c r="AN72" s="23" t="e">
        <f>AO72+AP72</f>
        <v>#REF!</v>
      </c>
      <c r="AO72" s="24" t="e">
        <f>ROUND((#REF!/4),0)</f>
        <v>#REF!</v>
      </c>
      <c r="AP72" s="24" t="e">
        <f>ROUND((#REF!/4),0)</f>
        <v>#REF!</v>
      </c>
      <c r="AQ72" s="23" t="e">
        <f>AR72+AS72</f>
        <v>#REF!</v>
      </c>
      <c r="AR72" s="24" t="e">
        <f>ROUND((#REF!-#REF!),0)</f>
        <v>#REF!</v>
      </c>
      <c r="AS72" s="24" t="e">
        <f>ROUND((#REF!-#REF!),0)</f>
        <v>#REF!</v>
      </c>
      <c r="AT72" s="25">
        <f t="shared" si="27"/>
        <v>0</v>
      </c>
      <c r="AU72" s="26">
        <f t="shared" si="27"/>
        <v>0</v>
      </c>
      <c r="AV72" s="26">
        <f t="shared" si="27"/>
        <v>0</v>
      </c>
      <c r="AW72" s="20"/>
      <c r="AX72" s="24">
        <f t="shared" ref="AX72:AX104" si="46">AY72+BD72</f>
        <v>152</v>
      </c>
      <c r="AY72" s="24">
        <f t="shared" ref="AY72:AY104" si="47">AZ72+BA72+BB72+BC72</f>
        <v>152</v>
      </c>
      <c r="AZ72" s="24"/>
      <c r="BA72" s="24"/>
      <c r="BB72" s="24"/>
      <c r="BC72" s="24">
        <v>152</v>
      </c>
      <c r="BD72" s="24"/>
      <c r="BE72" s="24"/>
      <c r="BF72" s="24"/>
      <c r="BG72" s="24"/>
      <c r="BH72" s="24"/>
      <c r="BI72" s="24"/>
    </row>
    <row r="73" spans="1:62" ht="46.5">
      <c r="A73" s="17">
        <v>49</v>
      </c>
      <c r="B73" s="34" t="s">
        <v>136</v>
      </c>
      <c r="C73" s="19" t="s">
        <v>137</v>
      </c>
      <c r="D73" s="20">
        <f>[2]V_МО_21!D73</f>
        <v>32942</v>
      </c>
      <c r="E73" s="20">
        <f>[2]V_МО_21!F73</f>
        <v>6802</v>
      </c>
      <c r="F73" s="20">
        <f>[2]V_МО_21!G73</f>
        <v>0</v>
      </c>
      <c r="G73" s="20">
        <f>[2]V_МО_21!H73</f>
        <v>15099</v>
      </c>
      <c r="H73" s="20">
        <f>[2]V_МО_21!AI73</f>
        <v>426</v>
      </c>
      <c r="I73" s="20">
        <f>ROUND('[3]1_кв_21'!D73+('[3]2_кв_21'!D73/3),0)</f>
        <v>11096</v>
      </c>
      <c r="J73" s="20">
        <f>ROUND('[2]1_кв_21'!F73+('[2]2_кв_21'!F73/3),0)</f>
        <v>2268</v>
      </c>
      <c r="K73" s="20">
        <f>ROUND('[2]1_кв_21'!G73+('[2]2_кв_21'!G73/3),0)</f>
        <v>0</v>
      </c>
      <c r="L73" s="20">
        <f>ROUND('[2]1_кв_21'!H73+('[2]2_кв_21'!H73/3),0)</f>
        <v>5106</v>
      </c>
      <c r="M73" s="20">
        <f>ROUND('[2]1_кв_21'!AI73+('[2]2_кв_21'!AI73/3),0)</f>
        <v>184</v>
      </c>
      <c r="N73" s="20">
        <f>[4]Итого!D67</f>
        <v>9549</v>
      </c>
      <c r="O73" s="20">
        <f>[4]Итого!F67</f>
        <v>5701</v>
      </c>
      <c r="P73" s="20">
        <f>[4]Итого!G67</f>
        <v>0</v>
      </c>
      <c r="Q73" s="20">
        <f>[4]Итого!H67</f>
        <v>3158</v>
      </c>
      <c r="R73" s="20">
        <f>[4]Итого!AI67</f>
        <v>183</v>
      </c>
      <c r="S73" s="20">
        <f>[4]Итого!I67</f>
        <v>0</v>
      </c>
      <c r="T73" s="21">
        <f t="shared" si="5"/>
        <v>86.06</v>
      </c>
      <c r="U73" s="21">
        <f t="shared" si="5"/>
        <v>251.37</v>
      </c>
      <c r="V73" s="21"/>
      <c r="W73" s="21">
        <f t="shared" si="0"/>
        <v>61.85</v>
      </c>
      <c r="X73" s="21">
        <f t="shared" si="0"/>
        <v>99.46</v>
      </c>
      <c r="Y73" s="20">
        <f t="shared" si="45"/>
        <v>-1547</v>
      </c>
      <c r="Z73" s="20">
        <f t="shared" si="26"/>
        <v>3433</v>
      </c>
      <c r="AA73" s="20">
        <f t="shared" si="26"/>
        <v>0</v>
      </c>
      <c r="AB73" s="20">
        <f t="shared" si="26"/>
        <v>-1948</v>
      </c>
      <c r="AC73" s="20">
        <f t="shared" si="1"/>
        <v>-1</v>
      </c>
      <c r="AD73" s="20"/>
      <c r="AE73" s="20"/>
      <c r="AF73" s="20"/>
      <c r="AG73" s="20"/>
      <c r="AH73" s="20"/>
      <c r="AI73" s="20">
        <f>Y73</f>
        <v>-1547</v>
      </c>
      <c r="AJ73" s="20"/>
      <c r="AK73" s="20"/>
      <c r="AL73" s="20">
        <f t="shared" si="8"/>
        <v>-1948</v>
      </c>
      <c r="AM73" s="20"/>
      <c r="AN73" s="23" t="e">
        <f t="shared" ref="AN73:AN104" si="48">AO73+AP73</f>
        <v>#REF!</v>
      </c>
      <c r="AO73" s="24" t="e">
        <f>ROUND((#REF!/4),0)</f>
        <v>#REF!</v>
      </c>
      <c r="AP73" s="24" t="e">
        <f>ROUND((#REF!/4),0)</f>
        <v>#REF!</v>
      </c>
      <c r="AQ73" s="23" t="e">
        <f t="shared" ref="AQ73:AQ104" si="49">AR73+AS73</f>
        <v>#REF!</v>
      </c>
      <c r="AR73" s="24" t="e">
        <f>ROUND((#REF!-#REF!),0)</f>
        <v>#REF!</v>
      </c>
      <c r="AS73" s="24" t="e">
        <f>ROUND((#REF!-#REF!),0)</f>
        <v>#REF!</v>
      </c>
      <c r="AT73" s="25">
        <f t="shared" si="27"/>
        <v>0</v>
      </c>
      <c r="AU73" s="26">
        <f t="shared" si="27"/>
        <v>0</v>
      </c>
      <c r="AV73" s="26">
        <f t="shared" si="27"/>
        <v>0</v>
      </c>
      <c r="AW73" s="20"/>
      <c r="AX73" s="24">
        <f t="shared" si="46"/>
        <v>0</v>
      </c>
      <c r="AY73" s="24">
        <f t="shared" si="47"/>
        <v>0</v>
      </c>
      <c r="AZ73" s="24"/>
      <c r="BA73" s="24"/>
      <c r="BB73" s="24"/>
      <c r="BC73" s="24"/>
      <c r="BD73" s="24">
        <f t="shared" ref="BD73:BD104" si="50">SUM(BE73:BH73)</f>
        <v>0</v>
      </c>
      <c r="BE73" s="24"/>
      <c r="BF73" s="24"/>
      <c r="BG73" s="24"/>
      <c r="BH73" s="24"/>
      <c r="BI73" s="24" t="s">
        <v>138</v>
      </c>
    </row>
    <row r="74" spans="1:62">
      <c r="A74" s="17">
        <v>50</v>
      </c>
      <c r="B74" s="18" t="s">
        <v>139</v>
      </c>
      <c r="C74" s="19" t="s">
        <v>140</v>
      </c>
      <c r="D74" s="20">
        <f>[2]V_МО_21!D74</f>
        <v>2500</v>
      </c>
      <c r="E74" s="20">
        <f>[2]V_МО_21!F74</f>
        <v>1250</v>
      </c>
      <c r="F74" s="20">
        <f>[2]V_МО_21!G74</f>
        <v>1250</v>
      </c>
      <c r="G74" s="20">
        <f>[2]V_МО_21!H74</f>
        <v>0</v>
      </c>
      <c r="H74" s="20">
        <f>[2]V_МО_21!AI74</f>
        <v>0</v>
      </c>
      <c r="I74" s="20">
        <f>ROUND('[3]1_кв_21'!D74+('[3]2_кв_21'!D74/3),0)</f>
        <v>1076</v>
      </c>
      <c r="J74" s="20">
        <f>ROUND('[2]1_кв_21'!F74+('[2]2_кв_21'!F74/3),0)</f>
        <v>538</v>
      </c>
      <c r="K74" s="20">
        <f>ROUND('[2]1_кв_21'!G74+('[2]2_кв_21'!G74/3),0)</f>
        <v>538</v>
      </c>
      <c r="L74" s="20">
        <f>ROUND('[2]1_кв_21'!H74+('[2]2_кв_21'!H74/3),0)</f>
        <v>0</v>
      </c>
      <c r="M74" s="20">
        <f>ROUND('[2]1_кв_21'!AI74+('[2]2_кв_21'!AI74/3),0)</f>
        <v>0</v>
      </c>
      <c r="N74" s="20">
        <f>[4]Итого!D68</f>
        <v>1199</v>
      </c>
      <c r="O74" s="20">
        <f>[4]Итого!F68</f>
        <v>1014</v>
      </c>
      <c r="P74" s="20">
        <f>[4]Итого!G68</f>
        <v>185</v>
      </c>
      <c r="Q74" s="20">
        <f>[4]Итого!H68</f>
        <v>0</v>
      </c>
      <c r="R74" s="20">
        <f>[4]Итого!AI68</f>
        <v>0</v>
      </c>
      <c r="S74" s="20">
        <f>[4]Итого!I68</f>
        <v>0</v>
      </c>
      <c r="T74" s="21">
        <f t="shared" si="5"/>
        <v>111.43</v>
      </c>
      <c r="U74" s="21">
        <f t="shared" si="5"/>
        <v>188.48</v>
      </c>
      <c r="V74" s="21">
        <f t="shared" si="6"/>
        <v>34.39</v>
      </c>
      <c r="W74" s="21"/>
      <c r="X74" s="21"/>
      <c r="Y74" s="20">
        <f t="shared" si="45"/>
        <v>123</v>
      </c>
      <c r="Z74" s="20">
        <f t="shared" si="26"/>
        <v>476</v>
      </c>
      <c r="AA74" s="20">
        <f t="shared" si="26"/>
        <v>-353</v>
      </c>
      <c r="AB74" s="20">
        <f t="shared" si="26"/>
        <v>0</v>
      </c>
      <c r="AC74" s="20">
        <f t="shared" si="1"/>
        <v>0</v>
      </c>
      <c r="AD74" s="20">
        <f>Y74</f>
        <v>123</v>
      </c>
      <c r="AE74" s="20">
        <f>Z74</f>
        <v>476</v>
      </c>
      <c r="AF74" s="20"/>
      <c r="AG74" s="20"/>
      <c r="AH74" s="20">
        <f>AC74</f>
        <v>0</v>
      </c>
      <c r="AI74" s="20"/>
      <c r="AJ74" s="20"/>
      <c r="AK74" s="20">
        <f>AA74</f>
        <v>-353</v>
      </c>
      <c r="AL74" s="20">
        <f t="shared" si="8"/>
        <v>0</v>
      </c>
      <c r="AM74" s="20"/>
      <c r="AN74" s="23" t="e">
        <f t="shared" si="48"/>
        <v>#REF!</v>
      </c>
      <c r="AO74" s="24" t="e">
        <f>ROUND((#REF!/4),0)</f>
        <v>#REF!</v>
      </c>
      <c r="AP74" s="24" t="e">
        <f>ROUND((#REF!/4),0)</f>
        <v>#REF!</v>
      </c>
      <c r="AQ74" s="23" t="e">
        <f t="shared" si="49"/>
        <v>#REF!</v>
      </c>
      <c r="AR74" s="24" t="e">
        <f>ROUND((#REF!-#REF!),0)</f>
        <v>#REF!</v>
      </c>
      <c r="AS74" s="24" t="e">
        <f>ROUND((#REF!-#REF!),0)</f>
        <v>#REF!</v>
      </c>
      <c r="AT74" s="25">
        <f t="shared" si="27"/>
        <v>0</v>
      </c>
      <c r="AU74" s="26">
        <f t="shared" si="27"/>
        <v>0</v>
      </c>
      <c r="AV74" s="26">
        <f t="shared" si="27"/>
        <v>0</v>
      </c>
      <c r="AW74" s="20"/>
      <c r="AX74" s="24">
        <f t="shared" si="46"/>
        <v>0</v>
      </c>
      <c r="AY74" s="24">
        <f t="shared" si="47"/>
        <v>0</v>
      </c>
      <c r="AZ74" s="24"/>
      <c r="BA74" s="24"/>
      <c r="BB74" s="24"/>
      <c r="BC74" s="24"/>
      <c r="BD74" s="24">
        <f t="shared" si="50"/>
        <v>0</v>
      </c>
      <c r="BE74" s="24"/>
      <c r="BF74" s="24"/>
      <c r="BG74" s="24"/>
      <c r="BH74" s="24"/>
      <c r="BI74" s="24"/>
    </row>
    <row r="75" spans="1:62">
      <c r="A75" s="17">
        <v>51</v>
      </c>
      <c r="B75" s="18" t="s">
        <v>141</v>
      </c>
      <c r="C75" s="43">
        <v>113</v>
      </c>
      <c r="D75" s="20">
        <f>[2]V_МО_21!D75</f>
        <v>0</v>
      </c>
      <c r="E75" s="20">
        <f>[2]V_МО_21!F75</f>
        <v>0</v>
      </c>
      <c r="F75" s="20">
        <f>[2]V_МО_21!G75</f>
        <v>0</v>
      </c>
      <c r="G75" s="20">
        <f>[2]V_МО_21!H75</f>
        <v>0</v>
      </c>
      <c r="H75" s="20">
        <f>[2]V_МО_21!AI75</f>
        <v>0</v>
      </c>
      <c r="I75" s="20">
        <f>ROUND('[3]1_кв_21'!D75+('[3]2_кв_21'!D75/3),0)</f>
        <v>0</v>
      </c>
      <c r="J75" s="20">
        <f>ROUND('[2]1_кв_21'!F75+('[2]2_кв_21'!F75/3),0)</f>
        <v>0</v>
      </c>
      <c r="K75" s="20">
        <f>ROUND('[2]1_кв_21'!G75+('[2]2_кв_21'!G75/3),0)</f>
        <v>0</v>
      </c>
      <c r="L75" s="20">
        <f>ROUND('[2]1_кв_21'!H75+('[2]2_кв_21'!H75/3),0)</f>
        <v>0</v>
      </c>
      <c r="M75" s="20">
        <f>ROUND('[2]1_кв_21'!AI75+('[2]2_кв_21'!AI75/3),0)</f>
        <v>0</v>
      </c>
      <c r="N75" s="20">
        <f>[4]Итого!D69</f>
        <v>0</v>
      </c>
      <c r="O75" s="20">
        <f>[4]Итого!F69</f>
        <v>0</v>
      </c>
      <c r="P75" s="20">
        <f>[4]Итого!G69</f>
        <v>0</v>
      </c>
      <c r="Q75" s="20">
        <f>[4]Итого!H69</f>
        <v>0</v>
      </c>
      <c r="R75" s="20">
        <f>[4]Итого!AI69</f>
        <v>0</v>
      </c>
      <c r="S75" s="20">
        <f>[4]Итого!I69</f>
        <v>0</v>
      </c>
      <c r="T75" s="21"/>
      <c r="U75" s="21"/>
      <c r="V75" s="21"/>
      <c r="W75" s="21"/>
      <c r="X75" s="21"/>
      <c r="Y75" s="20">
        <f t="shared" si="45"/>
        <v>0</v>
      </c>
      <c r="Z75" s="20">
        <f t="shared" si="26"/>
        <v>0</v>
      </c>
      <c r="AA75" s="20">
        <f t="shared" si="26"/>
        <v>0</v>
      </c>
      <c r="AB75" s="20">
        <f t="shared" si="26"/>
        <v>0</v>
      </c>
      <c r="AC75" s="20">
        <f t="shared" si="1"/>
        <v>0</v>
      </c>
      <c r="AD75" s="20"/>
      <c r="AE75" s="20"/>
      <c r="AF75" s="20"/>
      <c r="AG75" s="20"/>
      <c r="AH75" s="20"/>
      <c r="AI75" s="20"/>
      <c r="AJ75" s="20"/>
      <c r="AK75" s="20"/>
      <c r="AL75" s="20">
        <f t="shared" si="8"/>
        <v>0</v>
      </c>
      <c r="AM75" s="20"/>
      <c r="AN75" s="23" t="e">
        <f t="shared" si="48"/>
        <v>#REF!</v>
      </c>
      <c r="AO75" s="24" t="e">
        <f>ROUND((#REF!/4),0)</f>
        <v>#REF!</v>
      </c>
      <c r="AP75" s="24" t="e">
        <f>ROUND((#REF!/4),0)</f>
        <v>#REF!</v>
      </c>
      <c r="AQ75" s="23" t="e">
        <f t="shared" si="49"/>
        <v>#REF!</v>
      </c>
      <c r="AR75" s="24" t="e">
        <f>ROUND((#REF!-#REF!),0)</f>
        <v>#REF!</v>
      </c>
      <c r="AS75" s="24" t="e">
        <f>ROUND((#REF!-#REF!),0)</f>
        <v>#REF!</v>
      </c>
      <c r="AT75" s="25">
        <f t="shared" si="27"/>
        <v>0</v>
      </c>
      <c r="AU75" s="26">
        <f t="shared" si="27"/>
        <v>0</v>
      </c>
      <c r="AV75" s="26">
        <f t="shared" si="27"/>
        <v>0</v>
      </c>
      <c r="AW75" s="20"/>
      <c r="AX75" s="24">
        <f t="shared" si="46"/>
        <v>0</v>
      </c>
      <c r="AY75" s="24">
        <f t="shared" si="47"/>
        <v>0</v>
      </c>
      <c r="AZ75" s="24"/>
      <c r="BA75" s="24"/>
      <c r="BB75" s="24"/>
      <c r="BC75" s="24"/>
      <c r="BD75" s="24">
        <f t="shared" si="50"/>
        <v>0</v>
      </c>
      <c r="BE75" s="24"/>
      <c r="BF75" s="24"/>
      <c r="BG75" s="24"/>
      <c r="BH75" s="24"/>
      <c r="BI75" s="24"/>
    </row>
    <row r="76" spans="1:62">
      <c r="A76" s="17">
        <v>52</v>
      </c>
      <c r="B76" s="18" t="s">
        <v>142</v>
      </c>
      <c r="C76" s="19" t="s">
        <v>143</v>
      </c>
      <c r="D76" s="20">
        <f>[2]V_МО_21!D76</f>
        <v>0</v>
      </c>
      <c r="E76" s="20">
        <f>[2]V_МО_21!F76</f>
        <v>0</v>
      </c>
      <c r="F76" s="20">
        <f>[2]V_МО_21!G76</f>
        <v>0</v>
      </c>
      <c r="G76" s="20">
        <f>[2]V_МО_21!H76</f>
        <v>0</v>
      </c>
      <c r="H76" s="20">
        <f>[2]V_МО_21!AI76</f>
        <v>0</v>
      </c>
      <c r="I76" s="20">
        <f>ROUND('[3]1_кв_21'!D76+('[3]2_кв_21'!D76/3),0)</f>
        <v>0</v>
      </c>
      <c r="J76" s="20">
        <f>ROUND('[2]1_кв_21'!F76+('[2]2_кв_21'!F76/3),0)</f>
        <v>0</v>
      </c>
      <c r="K76" s="20">
        <f>ROUND('[2]1_кв_21'!G76+('[2]2_кв_21'!G76/3),0)</f>
        <v>0</v>
      </c>
      <c r="L76" s="20">
        <f>ROUND('[2]1_кв_21'!H76+('[2]2_кв_21'!H76/3),0)</f>
        <v>0</v>
      </c>
      <c r="M76" s="20">
        <f>ROUND('[2]1_кв_21'!AI76+('[2]2_кв_21'!AI76/3),0)</f>
        <v>0</v>
      </c>
      <c r="N76" s="20">
        <f>[4]Итого!D70</f>
        <v>0</v>
      </c>
      <c r="O76" s="20">
        <f>[4]Итого!F70</f>
        <v>0</v>
      </c>
      <c r="P76" s="20">
        <f>[4]Итого!G70</f>
        <v>0</v>
      </c>
      <c r="Q76" s="20">
        <f>[4]Итого!H70</f>
        <v>0</v>
      </c>
      <c r="R76" s="20">
        <f>[4]Итого!AI70</f>
        <v>0</v>
      </c>
      <c r="S76" s="20">
        <f>[4]Итого!I70</f>
        <v>0</v>
      </c>
      <c r="T76" s="21"/>
      <c r="U76" s="21"/>
      <c r="V76" s="21"/>
      <c r="W76" s="21"/>
      <c r="X76" s="21"/>
      <c r="Y76" s="20">
        <f t="shared" si="45"/>
        <v>0</v>
      </c>
      <c r="Z76" s="20">
        <f t="shared" si="26"/>
        <v>0</v>
      </c>
      <c r="AA76" s="20">
        <f t="shared" si="26"/>
        <v>0</v>
      </c>
      <c r="AB76" s="20">
        <f t="shared" si="26"/>
        <v>0</v>
      </c>
      <c r="AC76" s="20">
        <f t="shared" si="1"/>
        <v>0</v>
      </c>
      <c r="AD76" s="20"/>
      <c r="AE76" s="20"/>
      <c r="AF76" s="20"/>
      <c r="AG76" s="20"/>
      <c r="AH76" s="20"/>
      <c r="AI76" s="20"/>
      <c r="AJ76" s="20"/>
      <c r="AK76" s="20"/>
      <c r="AL76" s="20">
        <f t="shared" si="8"/>
        <v>0</v>
      </c>
      <c r="AM76" s="20"/>
      <c r="AN76" s="23" t="e">
        <f t="shared" si="48"/>
        <v>#REF!</v>
      </c>
      <c r="AO76" s="24" t="e">
        <f>ROUND((#REF!/4),0)</f>
        <v>#REF!</v>
      </c>
      <c r="AP76" s="24" t="e">
        <f>ROUND((#REF!/4),0)</f>
        <v>#REF!</v>
      </c>
      <c r="AQ76" s="23" t="e">
        <f t="shared" si="49"/>
        <v>#REF!</v>
      </c>
      <c r="AR76" s="24" t="e">
        <f>ROUND((#REF!-#REF!),0)</f>
        <v>#REF!</v>
      </c>
      <c r="AS76" s="24" t="e">
        <f>ROUND((#REF!-#REF!),0)</f>
        <v>#REF!</v>
      </c>
      <c r="AT76" s="25">
        <f t="shared" si="27"/>
        <v>0</v>
      </c>
      <c r="AU76" s="26">
        <f t="shared" si="27"/>
        <v>0</v>
      </c>
      <c r="AV76" s="26">
        <f t="shared" si="27"/>
        <v>0</v>
      </c>
      <c r="AW76" s="20"/>
      <c r="AX76" s="24">
        <f t="shared" si="46"/>
        <v>0</v>
      </c>
      <c r="AY76" s="24">
        <f t="shared" si="47"/>
        <v>0</v>
      </c>
      <c r="AZ76" s="24"/>
      <c r="BA76" s="24"/>
      <c r="BB76" s="24"/>
      <c r="BC76" s="24"/>
      <c r="BD76" s="24">
        <f t="shared" si="50"/>
        <v>0</v>
      </c>
      <c r="BE76" s="24"/>
      <c r="BF76" s="24"/>
      <c r="BG76" s="24"/>
      <c r="BH76" s="24"/>
      <c r="BI76" s="24"/>
    </row>
    <row r="77" spans="1:62">
      <c r="A77" s="17">
        <v>53</v>
      </c>
      <c r="B77" s="18" t="s">
        <v>144</v>
      </c>
      <c r="C77" s="19" t="s">
        <v>145</v>
      </c>
      <c r="D77" s="20">
        <f>[2]V_МО_21!D77</f>
        <v>0</v>
      </c>
      <c r="E77" s="20">
        <f>[2]V_МО_21!F77</f>
        <v>0</v>
      </c>
      <c r="F77" s="20">
        <f>[2]V_МО_21!G77</f>
        <v>0</v>
      </c>
      <c r="G77" s="20">
        <f>[2]V_МО_21!H77</f>
        <v>0</v>
      </c>
      <c r="H77" s="20">
        <f>[2]V_МО_21!AI77</f>
        <v>0</v>
      </c>
      <c r="I77" s="20">
        <f>ROUND('[3]1_кв_21'!D77+('[3]2_кв_21'!D77/3),0)</f>
        <v>0</v>
      </c>
      <c r="J77" s="20">
        <f>ROUND('[2]1_кв_21'!F77+('[2]2_кв_21'!F77/3),0)</f>
        <v>0</v>
      </c>
      <c r="K77" s="20">
        <f>ROUND('[2]1_кв_21'!G77+('[2]2_кв_21'!G77/3),0)</f>
        <v>0</v>
      </c>
      <c r="L77" s="20">
        <f>ROUND('[2]1_кв_21'!H77+('[2]2_кв_21'!H77/3),0)</f>
        <v>0</v>
      </c>
      <c r="M77" s="20">
        <f>ROUND('[2]1_кв_21'!AI77+('[2]2_кв_21'!AI77/3),0)</f>
        <v>0</v>
      </c>
      <c r="N77" s="20">
        <f>[4]Итого!D71</f>
        <v>0</v>
      </c>
      <c r="O77" s="20">
        <f>[4]Итого!F71</f>
        <v>0</v>
      </c>
      <c r="P77" s="20">
        <f>[4]Итого!G71</f>
        <v>0</v>
      </c>
      <c r="Q77" s="20">
        <f>[4]Итого!H71</f>
        <v>0</v>
      </c>
      <c r="R77" s="20">
        <f>[4]Итого!AI71</f>
        <v>0</v>
      </c>
      <c r="S77" s="20">
        <f>[4]Итого!I71</f>
        <v>0</v>
      </c>
      <c r="T77" s="21"/>
      <c r="U77" s="21"/>
      <c r="V77" s="21"/>
      <c r="W77" s="21"/>
      <c r="X77" s="21"/>
      <c r="Y77" s="20">
        <f t="shared" si="45"/>
        <v>0</v>
      </c>
      <c r="Z77" s="20">
        <f t="shared" si="45"/>
        <v>0</v>
      </c>
      <c r="AA77" s="20">
        <f t="shared" si="45"/>
        <v>0</v>
      </c>
      <c r="AB77" s="20">
        <f t="shared" si="45"/>
        <v>0</v>
      </c>
      <c r="AC77" s="20">
        <f t="shared" si="1"/>
        <v>0</v>
      </c>
      <c r="AD77" s="20"/>
      <c r="AE77" s="20"/>
      <c r="AF77" s="20"/>
      <c r="AG77" s="20"/>
      <c r="AH77" s="20"/>
      <c r="AI77" s="20"/>
      <c r="AJ77" s="20"/>
      <c r="AK77" s="20"/>
      <c r="AL77" s="20">
        <f t="shared" si="8"/>
        <v>0</v>
      </c>
      <c r="AM77" s="20"/>
      <c r="AN77" s="23" t="e">
        <f t="shared" si="48"/>
        <v>#REF!</v>
      </c>
      <c r="AO77" s="24" t="e">
        <f>ROUND((#REF!/4),0)</f>
        <v>#REF!</v>
      </c>
      <c r="AP77" s="24" t="e">
        <f>ROUND((#REF!/4),0)</f>
        <v>#REF!</v>
      </c>
      <c r="AQ77" s="23" t="e">
        <f t="shared" si="49"/>
        <v>#REF!</v>
      </c>
      <c r="AR77" s="24" t="e">
        <f>ROUND((#REF!-#REF!),0)</f>
        <v>#REF!</v>
      </c>
      <c r="AS77" s="24" t="e">
        <f>ROUND((#REF!-#REF!),0)</f>
        <v>#REF!</v>
      </c>
      <c r="AT77" s="25">
        <f t="shared" si="27"/>
        <v>0</v>
      </c>
      <c r="AU77" s="26">
        <f t="shared" si="27"/>
        <v>0</v>
      </c>
      <c r="AV77" s="26">
        <f t="shared" si="27"/>
        <v>0</v>
      </c>
      <c r="AW77" s="20"/>
      <c r="AX77" s="24">
        <f t="shared" si="46"/>
        <v>0</v>
      </c>
      <c r="AY77" s="24">
        <f t="shared" si="47"/>
        <v>0</v>
      </c>
      <c r="AZ77" s="24"/>
      <c r="BA77" s="24"/>
      <c r="BB77" s="24"/>
      <c r="BC77" s="24"/>
      <c r="BD77" s="24">
        <f t="shared" si="50"/>
        <v>0</v>
      </c>
      <c r="BE77" s="24"/>
      <c r="BF77" s="24"/>
      <c r="BG77" s="24"/>
      <c r="BH77" s="24"/>
      <c r="BI77" s="24"/>
    </row>
    <row r="78" spans="1:62">
      <c r="A78" s="17">
        <v>54</v>
      </c>
      <c r="B78" s="18" t="s">
        <v>146</v>
      </c>
      <c r="C78" s="19" t="s">
        <v>147</v>
      </c>
      <c r="D78" s="20">
        <f>[2]V_МО_21!D78</f>
        <v>0</v>
      </c>
      <c r="E78" s="20">
        <f>[2]V_МО_21!F78</f>
        <v>0</v>
      </c>
      <c r="F78" s="20">
        <f>[2]V_МО_21!G78</f>
        <v>0</v>
      </c>
      <c r="G78" s="20">
        <f>[2]V_МО_21!H78</f>
        <v>0</v>
      </c>
      <c r="H78" s="20">
        <f>[2]V_МО_21!AI78</f>
        <v>0</v>
      </c>
      <c r="I78" s="20">
        <f>ROUND('[3]1_кв_21'!D78+('[3]2_кв_21'!D78/3),0)</f>
        <v>0</v>
      </c>
      <c r="J78" s="20">
        <f>ROUND('[2]1_кв_21'!F78+('[2]2_кв_21'!F78/3),0)</f>
        <v>0</v>
      </c>
      <c r="K78" s="20">
        <f>ROUND('[2]1_кв_21'!G78+('[2]2_кв_21'!G78/3),0)</f>
        <v>0</v>
      </c>
      <c r="L78" s="20">
        <f>ROUND('[2]1_кв_21'!H78+('[2]2_кв_21'!H78/3),0)</f>
        <v>0</v>
      </c>
      <c r="M78" s="20">
        <f>ROUND('[2]1_кв_21'!AI78+('[2]2_кв_21'!AI78/3),0)</f>
        <v>0</v>
      </c>
      <c r="N78" s="20">
        <f>[4]Итого!D72</f>
        <v>0</v>
      </c>
      <c r="O78" s="20">
        <f>[4]Итого!F72</f>
        <v>0</v>
      </c>
      <c r="P78" s="20">
        <f>[4]Итого!G72</f>
        <v>0</v>
      </c>
      <c r="Q78" s="20">
        <f>[4]Итого!H72</f>
        <v>0</v>
      </c>
      <c r="R78" s="20">
        <f>[4]Итого!AI72</f>
        <v>0</v>
      </c>
      <c r="S78" s="20">
        <f>[4]Итого!I72</f>
        <v>0</v>
      </c>
      <c r="T78" s="21"/>
      <c r="U78" s="21"/>
      <c r="V78" s="21"/>
      <c r="W78" s="21"/>
      <c r="X78" s="21"/>
      <c r="Y78" s="20">
        <f t="shared" si="45"/>
        <v>0</v>
      </c>
      <c r="Z78" s="20">
        <f t="shared" si="45"/>
        <v>0</v>
      </c>
      <c r="AA78" s="20">
        <f t="shared" si="45"/>
        <v>0</v>
      </c>
      <c r="AB78" s="20">
        <f t="shared" si="45"/>
        <v>0</v>
      </c>
      <c r="AC78" s="20">
        <f t="shared" si="1"/>
        <v>0</v>
      </c>
      <c r="AD78" s="20"/>
      <c r="AE78" s="20"/>
      <c r="AF78" s="20"/>
      <c r="AG78" s="20"/>
      <c r="AH78" s="20"/>
      <c r="AI78" s="20"/>
      <c r="AJ78" s="20"/>
      <c r="AK78" s="20"/>
      <c r="AL78" s="20">
        <f t="shared" si="8"/>
        <v>0</v>
      </c>
      <c r="AM78" s="20"/>
      <c r="AN78" s="23" t="e">
        <f t="shared" si="48"/>
        <v>#REF!</v>
      </c>
      <c r="AO78" s="24" t="e">
        <f>ROUND((#REF!/4),0)</f>
        <v>#REF!</v>
      </c>
      <c r="AP78" s="24" t="e">
        <f>ROUND((#REF!/4),0)</f>
        <v>#REF!</v>
      </c>
      <c r="AQ78" s="23" t="e">
        <f t="shared" si="49"/>
        <v>#REF!</v>
      </c>
      <c r="AR78" s="24" t="e">
        <f>ROUND((#REF!-#REF!),0)</f>
        <v>#REF!</v>
      </c>
      <c r="AS78" s="24" t="e">
        <f>ROUND((#REF!-#REF!),0)</f>
        <v>#REF!</v>
      </c>
      <c r="AT78" s="25">
        <f t="shared" si="27"/>
        <v>0</v>
      </c>
      <c r="AU78" s="26">
        <f t="shared" si="27"/>
        <v>0</v>
      </c>
      <c r="AV78" s="26">
        <f t="shared" si="27"/>
        <v>0</v>
      </c>
      <c r="AW78" s="20"/>
      <c r="AX78" s="24">
        <f t="shared" si="46"/>
        <v>0</v>
      </c>
      <c r="AY78" s="24">
        <f t="shared" si="47"/>
        <v>0</v>
      </c>
      <c r="AZ78" s="24"/>
      <c r="BA78" s="24"/>
      <c r="BB78" s="24"/>
      <c r="BC78" s="24"/>
      <c r="BD78" s="24">
        <f t="shared" si="50"/>
        <v>0</v>
      </c>
      <c r="BE78" s="24"/>
      <c r="BF78" s="24"/>
      <c r="BG78" s="24"/>
      <c r="BH78" s="24"/>
      <c r="BI78" s="24"/>
    </row>
    <row r="79" spans="1:62">
      <c r="A79" s="17">
        <v>55</v>
      </c>
      <c r="B79" s="18" t="s">
        <v>148</v>
      </c>
      <c r="C79" s="19" t="s">
        <v>149</v>
      </c>
      <c r="D79" s="20">
        <f>[2]V_МО_21!D79</f>
        <v>100</v>
      </c>
      <c r="E79" s="20">
        <f>[2]V_МО_21!F79</f>
        <v>0</v>
      </c>
      <c r="F79" s="20">
        <f>[2]V_МО_21!G79</f>
        <v>0</v>
      </c>
      <c r="G79" s="20">
        <f>[2]V_МО_21!H79</f>
        <v>100</v>
      </c>
      <c r="H79" s="20">
        <f>[2]V_МО_21!AI79</f>
        <v>0</v>
      </c>
      <c r="I79" s="20">
        <f>ROUND('[3]1_кв_21'!D79+('[3]2_кв_21'!D79/3),0)</f>
        <v>33</v>
      </c>
      <c r="J79" s="20">
        <f>ROUND('[2]1_кв_21'!F79+('[2]2_кв_21'!F79/3),0)</f>
        <v>0</v>
      </c>
      <c r="K79" s="20">
        <f>ROUND('[2]1_кв_21'!G79+('[2]2_кв_21'!G79/3),0)</f>
        <v>0</v>
      </c>
      <c r="L79" s="20">
        <f>ROUND('[2]1_кв_21'!H79+('[2]2_кв_21'!H79/3),0)</f>
        <v>33</v>
      </c>
      <c r="M79" s="20">
        <f>ROUND('[2]1_кв_21'!AI79+('[2]2_кв_21'!AI79/3),0)</f>
        <v>0</v>
      </c>
      <c r="N79" s="20">
        <f>[4]Итого!D73</f>
        <v>0</v>
      </c>
      <c r="O79" s="20">
        <f>[4]Итого!F73</f>
        <v>0</v>
      </c>
      <c r="P79" s="20">
        <f>[4]Итого!G73</f>
        <v>0</v>
      </c>
      <c r="Q79" s="20">
        <f>[4]Итого!H73</f>
        <v>0</v>
      </c>
      <c r="R79" s="20">
        <f>[4]Итого!AI73</f>
        <v>0</v>
      </c>
      <c r="S79" s="20">
        <f>[4]Итого!I73</f>
        <v>0</v>
      </c>
      <c r="T79" s="40">
        <f t="shared" si="5"/>
        <v>0</v>
      </c>
      <c r="U79" s="40"/>
      <c r="V79" s="40"/>
      <c r="W79" s="40">
        <f t="shared" si="0"/>
        <v>0</v>
      </c>
      <c r="X79" s="40"/>
      <c r="Y79" s="20">
        <f t="shared" si="45"/>
        <v>-33</v>
      </c>
      <c r="Z79" s="20">
        <f t="shared" si="45"/>
        <v>0</v>
      </c>
      <c r="AA79" s="20">
        <f t="shared" si="45"/>
        <v>0</v>
      </c>
      <c r="AB79" s="20">
        <f t="shared" si="45"/>
        <v>-33</v>
      </c>
      <c r="AC79" s="20">
        <f t="shared" si="1"/>
        <v>0</v>
      </c>
      <c r="AD79" s="20"/>
      <c r="AE79" s="20"/>
      <c r="AF79" s="20"/>
      <c r="AG79" s="20"/>
      <c r="AH79" s="20"/>
      <c r="AI79" s="20">
        <f>Y79</f>
        <v>-33</v>
      </c>
      <c r="AJ79" s="20"/>
      <c r="AK79" s="20"/>
      <c r="AL79" s="20">
        <f t="shared" si="8"/>
        <v>-33</v>
      </c>
      <c r="AM79" s="20"/>
      <c r="AN79" s="23" t="e">
        <f t="shared" si="48"/>
        <v>#REF!</v>
      </c>
      <c r="AO79" s="24" t="e">
        <f>ROUND((#REF!/4),0)</f>
        <v>#REF!</v>
      </c>
      <c r="AP79" s="24" t="e">
        <f>ROUND((#REF!/4),0)</f>
        <v>#REF!</v>
      </c>
      <c r="AQ79" s="23" t="e">
        <f t="shared" si="49"/>
        <v>#REF!</v>
      </c>
      <c r="AR79" s="24" t="e">
        <f>ROUND((#REF!-#REF!),0)</f>
        <v>#REF!</v>
      </c>
      <c r="AS79" s="24" t="e">
        <f>ROUND((#REF!-#REF!),0)</f>
        <v>#REF!</v>
      </c>
      <c r="AT79" s="25">
        <f t="shared" si="27"/>
        <v>0</v>
      </c>
      <c r="AU79" s="26">
        <f t="shared" si="27"/>
        <v>0</v>
      </c>
      <c r="AV79" s="26">
        <f t="shared" si="27"/>
        <v>0</v>
      </c>
      <c r="AW79" s="20"/>
      <c r="AX79" s="24">
        <f t="shared" si="46"/>
        <v>0</v>
      </c>
      <c r="AY79" s="24">
        <f t="shared" si="47"/>
        <v>0</v>
      </c>
      <c r="AZ79" s="24"/>
      <c r="BA79" s="24"/>
      <c r="BB79" s="24"/>
      <c r="BC79" s="24"/>
      <c r="BD79" s="24">
        <f t="shared" si="50"/>
        <v>0</v>
      </c>
      <c r="BE79" s="24"/>
      <c r="BF79" s="24"/>
      <c r="BG79" s="24"/>
      <c r="BH79" s="24"/>
      <c r="BI79" s="24"/>
    </row>
    <row r="80" spans="1:62">
      <c r="A80" s="17">
        <v>56</v>
      </c>
      <c r="B80" s="18" t="s">
        <v>150</v>
      </c>
      <c r="C80" s="19" t="s">
        <v>151</v>
      </c>
      <c r="D80" s="20">
        <f>[2]V_МО_21!D80</f>
        <v>0</v>
      </c>
      <c r="E80" s="20">
        <f>[2]V_МО_21!F80</f>
        <v>0</v>
      </c>
      <c r="F80" s="20">
        <f>[2]V_МО_21!G80</f>
        <v>0</v>
      </c>
      <c r="G80" s="20">
        <f>[2]V_МО_21!H80</f>
        <v>0</v>
      </c>
      <c r="H80" s="20">
        <f>[2]V_МО_21!AI80</f>
        <v>0</v>
      </c>
      <c r="I80" s="20">
        <f>ROUND('[3]1_кв_21'!D80+('[3]2_кв_21'!D80/3),0)</f>
        <v>0</v>
      </c>
      <c r="J80" s="20">
        <f>ROUND('[2]1_кв_21'!F80+('[2]2_кв_21'!F80/3),0)</f>
        <v>0</v>
      </c>
      <c r="K80" s="20">
        <f>ROUND('[2]1_кв_21'!G80+('[2]2_кв_21'!G80/3),0)</f>
        <v>0</v>
      </c>
      <c r="L80" s="20">
        <f>ROUND('[2]1_кв_21'!H80+('[2]2_кв_21'!H80/3),0)</f>
        <v>0</v>
      </c>
      <c r="M80" s="20">
        <f>ROUND('[2]1_кв_21'!AI80+('[2]2_кв_21'!AI80/3),0)</f>
        <v>0</v>
      </c>
      <c r="N80" s="20">
        <f>[4]Итого!D74</f>
        <v>0</v>
      </c>
      <c r="O80" s="20">
        <f>[4]Итого!F74</f>
        <v>0</v>
      </c>
      <c r="P80" s="20">
        <f>[4]Итого!G74</f>
        <v>0</v>
      </c>
      <c r="Q80" s="20">
        <f>[4]Итого!H74</f>
        <v>0</v>
      </c>
      <c r="R80" s="20">
        <f>[4]Итого!AI74</f>
        <v>0</v>
      </c>
      <c r="S80" s="20">
        <f>[4]Итого!I74</f>
        <v>0</v>
      </c>
      <c r="T80" s="21"/>
      <c r="U80" s="21"/>
      <c r="V80" s="21"/>
      <c r="W80" s="21"/>
      <c r="X80" s="21"/>
      <c r="Y80" s="20">
        <f t="shared" si="45"/>
        <v>0</v>
      </c>
      <c r="Z80" s="20">
        <f t="shared" si="45"/>
        <v>0</v>
      </c>
      <c r="AA80" s="20">
        <f t="shared" si="45"/>
        <v>0</v>
      </c>
      <c r="AB80" s="20">
        <f t="shared" si="45"/>
        <v>0</v>
      </c>
      <c r="AC80" s="20">
        <f t="shared" si="1"/>
        <v>0</v>
      </c>
      <c r="AD80" s="20"/>
      <c r="AE80" s="20"/>
      <c r="AF80" s="20"/>
      <c r="AG80" s="20"/>
      <c r="AH80" s="20"/>
      <c r="AI80" s="20"/>
      <c r="AJ80" s="20"/>
      <c r="AK80" s="20"/>
      <c r="AL80" s="20">
        <f t="shared" si="8"/>
        <v>0</v>
      </c>
      <c r="AM80" s="20"/>
      <c r="AN80" s="23" t="e">
        <f t="shared" si="48"/>
        <v>#REF!</v>
      </c>
      <c r="AO80" s="24" t="e">
        <f>ROUND((#REF!/4),0)</f>
        <v>#REF!</v>
      </c>
      <c r="AP80" s="24" t="e">
        <f>ROUND((#REF!/4),0)</f>
        <v>#REF!</v>
      </c>
      <c r="AQ80" s="23" t="e">
        <f t="shared" si="49"/>
        <v>#REF!</v>
      </c>
      <c r="AR80" s="24" t="e">
        <f>ROUND((#REF!-#REF!),0)</f>
        <v>#REF!</v>
      </c>
      <c r="AS80" s="24" t="e">
        <f>ROUND((#REF!-#REF!),0)</f>
        <v>#REF!</v>
      </c>
      <c r="AT80" s="25">
        <f t="shared" si="27"/>
        <v>0</v>
      </c>
      <c r="AU80" s="26">
        <f t="shared" si="27"/>
        <v>0</v>
      </c>
      <c r="AV80" s="26">
        <f t="shared" si="27"/>
        <v>0</v>
      </c>
      <c r="AW80" s="20"/>
      <c r="AX80" s="24">
        <f t="shared" si="46"/>
        <v>0</v>
      </c>
      <c r="AY80" s="24">
        <f t="shared" si="47"/>
        <v>0</v>
      </c>
      <c r="AZ80" s="24"/>
      <c r="BA80" s="24"/>
      <c r="BB80" s="24"/>
      <c r="BC80" s="24"/>
      <c r="BD80" s="24">
        <f t="shared" si="50"/>
        <v>0</v>
      </c>
      <c r="BE80" s="24"/>
      <c r="BF80" s="24"/>
      <c r="BG80" s="24"/>
      <c r="BH80" s="24"/>
      <c r="BI80" s="24"/>
    </row>
    <row r="81" spans="1:61">
      <c r="A81" s="17">
        <v>57</v>
      </c>
      <c r="B81" s="18" t="s">
        <v>152</v>
      </c>
      <c r="C81" s="19" t="s">
        <v>153</v>
      </c>
      <c r="D81" s="20">
        <f>[2]V_МО_21!D81</f>
        <v>901</v>
      </c>
      <c r="E81" s="20">
        <f>[2]V_МО_21!F81</f>
        <v>0</v>
      </c>
      <c r="F81" s="20">
        <f>[2]V_МО_21!G81</f>
        <v>0</v>
      </c>
      <c r="G81" s="20">
        <f>[2]V_МО_21!H81</f>
        <v>737</v>
      </c>
      <c r="H81" s="20">
        <f>[2]V_МО_21!AI81</f>
        <v>164</v>
      </c>
      <c r="I81" s="20">
        <f>ROUND('[3]1_кв_21'!D81+('[3]2_кв_21'!D81/3),0)</f>
        <v>300</v>
      </c>
      <c r="J81" s="20">
        <f>ROUND('[2]1_кв_21'!F81+('[2]2_кв_21'!F81/3),0)</f>
        <v>0</v>
      </c>
      <c r="K81" s="20">
        <f>ROUND('[2]1_кв_21'!G81+('[2]2_кв_21'!G81/3),0)</f>
        <v>0</v>
      </c>
      <c r="L81" s="20">
        <f>ROUND('[2]1_кв_21'!H81+('[2]2_кв_21'!H81/3),0)</f>
        <v>245</v>
      </c>
      <c r="M81" s="20">
        <f>ROUND('[2]1_кв_21'!AI81+('[2]2_кв_21'!AI81/3),0)</f>
        <v>55</v>
      </c>
      <c r="N81" s="20">
        <f>[4]Итого!D75</f>
        <v>140</v>
      </c>
      <c r="O81" s="20">
        <f>[4]Итого!F75</f>
        <v>0</v>
      </c>
      <c r="P81" s="20">
        <f>[4]Итого!G75</f>
        <v>0</v>
      </c>
      <c r="Q81" s="20">
        <f>[4]Итого!H75</f>
        <v>99</v>
      </c>
      <c r="R81" s="20">
        <f>[4]Итого!AI75</f>
        <v>41</v>
      </c>
      <c r="S81" s="20">
        <f>[4]Итого!I75</f>
        <v>0</v>
      </c>
      <c r="T81" s="21">
        <f t="shared" si="5"/>
        <v>46.67</v>
      </c>
      <c r="U81" s="21"/>
      <c r="V81" s="21"/>
      <c r="W81" s="21">
        <f t="shared" ref="W81:X108" si="51">ROUND(Q81/L81*100,2)</f>
        <v>40.409999999999997</v>
      </c>
      <c r="X81" s="21"/>
      <c r="Y81" s="20">
        <f t="shared" si="45"/>
        <v>-160</v>
      </c>
      <c r="Z81" s="20">
        <f t="shared" si="45"/>
        <v>0</v>
      </c>
      <c r="AA81" s="20">
        <f t="shared" si="45"/>
        <v>0</v>
      </c>
      <c r="AB81" s="20">
        <f t="shared" si="45"/>
        <v>-146</v>
      </c>
      <c r="AC81" s="20">
        <f t="shared" si="45"/>
        <v>-14</v>
      </c>
      <c r="AD81" s="20"/>
      <c r="AE81" s="20"/>
      <c r="AF81" s="20"/>
      <c r="AG81" s="20"/>
      <c r="AH81" s="20"/>
      <c r="AI81" s="20">
        <f>Y81</f>
        <v>-160</v>
      </c>
      <c r="AJ81" s="20"/>
      <c r="AK81" s="20"/>
      <c r="AL81" s="20">
        <f t="shared" si="8"/>
        <v>-146</v>
      </c>
      <c r="AM81" s="20">
        <f>AC81</f>
        <v>-14</v>
      </c>
      <c r="AN81" s="23" t="e">
        <f t="shared" si="48"/>
        <v>#REF!</v>
      </c>
      <c r="AO81" s="24" t="e">
        <f>ROUND((#REF!/4),0)</f>
        <v>#REF!</v>
      </c>
      <c r="AP81" s="24" t="e">
        <f>ROUND((#REF!/4),0)</f>
        <v>#REF!</v>
      </c>
      <c r="AQ81" s="23" t="e">
        <f t="shared" si="49"/>
        <v>#REF!</v>
      </c>
      <c r="AR81" s="24" t="e">
        <f>ROUND((#REF!-#REF!),0)</f>
        <v>#REF!</v>
      </c>
      <c r="AS81" s="24" t="e">
        <f>ROUND((#REF!-#REF!),0)</f>
        <v>#REF!</v>
      </c>
      <c r="AT81" s="25">
        <f t="shared" si="27"/>
        <v>0</v>
      </c>
      <c r="AU81" s="26">
        <f t="shared" si="27"/>
        <v>0</v>
      </c>
      <c r="AV81" s="26">
        <f t="shared" si="27"/>
        <v>0</v>
      </c>
      <c r="AW81" s="20"/>
      <c r="AX81" s="24">
        <f t="shared" si="46"/>
        <v>0</v>
      </c>
      <c r="AY81" s="24">
        <f t="shared" si="47"/>
        <v>0</v>
      </c>
      <c r="AZ81" s="24"/>
      <c r="BA81" s="24"/>
      <c r="BB81" s="24"/>
      <c r="BC81" s="24"/>
      <c r="BD81" s="24">
        <f t="shared" si="50"/>
        <v>0</v>
      </c>
      <c r="BE81" s="24"/>
      <c r="BF81" s="24"/>
      <c r="BG81" s="24"/>
      <c r="BH81" s="24"/>
      <c r="BI81" s="24"/>
    </row>
    <row r="82" spans="1:61">
      <c r="A82" s="17">
        <v>59</v>
      </c>
      <c r="B82" s="18" t="s">
        <v>154</v>
      </c>
      <c r="C82" s="19" t="s">
        <v>155</v>
      </c>
      <c r="D82" s="20">
        <f>[2]V_МО_21!D82</f>
        <v>33</v>
      </c>
      <c r="E82" s="20">
        <f>[2]V_МО_21!F82</f>
        <v>0</v>
      </c>
      <c r="F82" s="20">
        <f>[2]V_МО_21!G82</f>
        <v>0</v>
      </c>
      <c r="G82" s="20">
        <f>[2]V_МО_21!H82</f>
        <v>0</v>
      </c>
      <c r="H82" s="20">
        <f>[2]V_МО_21!AI82</f>
        <v>33</v>
      </c>
      <c r="I82" s="20">
        <f>ROUND('[3]1_кв_21'!D82+('[3]2_кв_21'!D82/3),0)</f>
        <v>11</v>
      </c>
      <c r="J82" s="20">
        <f>ROUND('[2]1_кв_21'!F82+('[2]2_кв_21'!F82/3),0)</f>
        <v>0</v>
      </c>
      <c r="K82" s="20">
        <f>ROUND('[2]1_кв_21'!G82+('[2]2_кв_21'!G82/3),0)</f>
        <v>0</v>
      </c>
      <c r="L82" s="20">
        <f>ROUND('[2]1_кв_21'!H82+('[2]2_кв_21'!H82/3),0)</f>
        <v>0</v>
      </c>
      <c r="M82" s="20">
        <f>ROUND('[2]1_кв_21'!AI82+('[2]2_кв_21'!AI82/3),0)</f>
        <v>11</v>
      </c>
      <c r="N82" s="20">
        <f>[4]Итого!D76</f>
        <v>5</v>
      </c>
      <c r="O82" s="20">
        <f>[4]Итого!F76</f>
        <v>0</v>
      </c>
      <c r="P82" s="20">
        <f>[4]Итого!G76</f>
        <v>0</v>
      </c>
      <c r="Q82" s="20">
        <f>[4]Итого!H76</f>
        <v>0</v>
      </c>
      <c r="R82" s="20">
        <f>[4]Итого!AI76</f>
        <v>5</v>
      </c>
      <c r="S82" s="20">
        <f>[4]Итого!I76</f>
        <v>0</v>
      </c>
      <c r="T82" s="21">
        <f t="shared" ref="T82:V108" si="52">ROUND(N82/I82*100,2)</f>
        <v>45.45</v>
      </c>
      <c r="U82" s="21"/>
      <c r="V82" s="21"/>
      <c r="W82" s="21"/>
      <c r="X82" s="21"/>
      <c r="Y82" s="20">
        <f t="shared" si="45"/>
        <v>-6</v>
      </c>
      <c r="Z82" s="20">
        <f t="shared" si="45"/>
        <v>0</v>
      </c>
      <c r="AA82" s="20">
        <f t="shared" si="45"/>
        <v>0</v>
      </c>
      <c r="AB82" s="20">
        <f t="shared" si="45"/>
        <v>0</v>
      </c>
      <c r="AC82" s="20">
        <f t="shared" si="45"/>
        <v>-6</v>
      </c>
      <c r="AD82" s="20"/>
      <c r="AE82" s="20"/>
      <c r="AF82" s="20"/>
      <c r="AG82" s="20"/>
      <c r="AH82" s="20"/>
      <c r="AI82" s="20">
        <f>Y82</f>
        <v>-6</v>
      </c>
      <c r="AJ82" s="20"/>
      <c r="AK82" s="20"/>
      <c r="AL82" s="20">
        <f t="shared" ref="AL82:AL104" si="53">AB82</f>
        <v>0</v>
      </c>
      <c r="AM82" s="20">
        <f>AC82</f>
        <v>-6</v>
      </c>
      <c r="AN82" s="23" t="e">
        <f t="shared" si="48"/>
        <v>#REF!</v>
      </c>
      <c r="AO82" s="24" t="e">
        <f>ROUND((#REF!/4),0)</f>
        <v>#REF!</v>
      </c>
      <c r="AP82" s="24" t="e">
        <f>ROUND((#REF!/4),0)</f>
        <v>#REF!</v>
      </c>
      <c r="AQ82" s="23" t="e">
        <f t="shared" si="49"/>
        <v>#REF!</v>
      </c>
      <c r="AR82" s="24" t="e">
        <f>ROUND((#REF!-#REF!),0)</f>
        <v>#REF!</v>
      </c>
      <c r="AS82" s="24" t="e">
        <f>ROUND((#REF!-#REF!),0)</f>
        <v>#REF!</v>
      </c>
      <c r="AT82" s="25">
        <f t="shared" si="27"/>
        <v>0</v>
      </c>
      <c r="AU82" s="26">
        <f t="shared" si="27"/>
        <v>0</v>
      </c>
      <c r="AV82" s="26">
        <f t="shared" si="27"/>
        <v>0</v>
      </c>
      <c r="AW82" s="20"/>
      <c r="AX82" s="24">
        <f t="shared" si="46"/>
        <v>0</v>
      </c>
      <c r="AY82" s="24">
        <f t="shared" si="47"/>
        <v>0</v>
      </c>
      <c r="AZ82" s="24"/>
      <c r="BA82" s="24"/>
      <c r="BB82" s="24"/>
      <c r="BC82" s="24"/>
      <c r="BD82" s="24">
        <f t="shared" si="50"/>
        <v>0</v>
      </c>
      <c r="BE82" s="24"/>
      <c r="BF82" s="24"/>
      <c r="BG82" s="24"/>
      <c r="BH82" s="24"/>
      <c r="BI82" s="24"/>
    </row>
    <row r="83" spans="1:61">
      <c r="A83" s="17">
        <v>60</v>
      </c>
      <c r="B83" s="18" t="s">
        <v>156</v>
      </c>
      <c r="C83" s="19" t="s">
        <v>157</v>
      </c>
      <c r="D83" s="20">
        <f>[2]V_МО_21!D83</f>
        <v>0</v>
      </c>
      <c r="E83" s="20">
        <f>[2]V_МО_21!F83</f>
        <v>0</v>
      </c>
      <c r="F83" s="20">
        <f>[2]V_МО_21!G83</f>
        <v>0</v>
      </c>
      <c r="G83" s="20">
        <f>[2]V_МО_21!H83</f>
        <v>0</v>
      </c>
      <c r="H83" s="20">
        <f>[2]V_МО_21!AI83</f>
        <v>0</v>
      </c>
      <c r="I83" s="20">
        <f>ROUND('[3]1_кв_21'!D83+('[3]2_кв_21'!D83/3),0)</f>
        <v>0</v>
      </c>
      <c r="J83" s="20">
        <f>ROUND('[2]1_кв_21'!F83+('[2]2_кв_21'!F83/3),0)</f>
        <v>0</v>
      </c>
      <c r="K83" s="20">
        <f>ROUND('[2]1_кв_21'!G83+('[2]2_кв_21'!G83/3),0)</f>
        <v>0</v>
      </c>
      <c r="L83" s="20">
        <f>ROUND('[2]1_кв_21'!H83+('[2]2_кв_21'!H83/3),0)</f>
        <v>0</v>
      </c>
      <c r="M83" s="20">
        <f>ROUND('[2]1_кв_21'!AI83+('[2]2_кв_21'!AI83/3),0)</f>
        <v>0</v>
      </c>
      <c r="N83" s="20">
        <f>[4]Итого!D77</f>
        <v>0</v>
      </c>
      <c r="O83" s="20">
        <f>[4]Итого!F77</f>
        <v>0</v>
      </c>
      <c r="P83" s="20">
        <f>[4]Итого!G77</f>
        <v>0</v>
      </c>
      <c r="Q83" s="20">
        <f>[4]Итого!H77</f>
        <v>0</v>
      </c>
      <c r="R83" s="20">
        <f>[4]Итого!AI77</f>
        <v>0</v>
      </c>
      <c r="S83" s="20">
        <f>[4]Итого!I77</f>
        <v>0</v>
      </c>
      <c r="T83" s="21"/>
      <c r="U83" s="21"/>
      <c r="V83" s="21"/>
      <c r="W83" s="21"/>
      <c r="X83" s="21"/>
      <c r="Y83" s="20">
        <f t="shared" si="45"/>
        <v>0</v>
      </c>
      <c r="Z83" s="20">
        <f t="shared" si="45"/>
        <v>0</v>
      </c>
      <c r="AA83" s="20">
        <f t="shared" si="45"/>
        <v>0</v>
      </c>
      <c r="AB83" s="20">
        <f t="shared" si="45"/>
        <v>0</v>
      </c>
      <c r="AC83" s="20">
        <f t="shared" si="45"/>
        <v>0</v>
      </c>
      <c r="AD83" s="20"/>
      <c r="AE83" s="20"/>
      <c r="AF83" s="20"/>
      <c r="AG83" s="20"/>
      <c r="AH83" s="20"/>
      <c r="AI83" s="20"/>
      <c r="AJ83" s="20"/>
      <c r="AK83" s="20"/>
      <c r="AL83" s="20">
        <f t="shared" si="53"/>
        <v>0</v>
      </c>
      <c r="AM83" s="20"/>
      <c r="AN83" s="23" t="e">
        <f t="shared" si="48"/>
        <v>#REF!</v>
      </c>
      <c r="AO83" s="24" t="e">
        <f>ROUND((#REF!/4),0)</f>
        <v>#REF!</v>
      </c>
      <c r="AP83" s="24" t="e">
        <f>ROUND((#REF!/4),0)</f>
        <v>#REF!</v>
      </c>
      <c r="AQ83" s="23" t="e">
        <f t="shared" si="49"/>
        <v>#REF!</v>
      </c>
      <c r="AR83" s="24" t="e">
        <f>ROUND((#REF!-#REF!),0)</f>
        <v>#REF!</v>
      </c>
      <c r="AS83" s="24" t="e">
        <f>ROUND((#REF!-#REF!),0)</f>
        <v>#REF!</v>
      </c>
      <c r="AT83" s="25">
        <f t="shared" si="27"/>
        <v>0</v>
      </c>
      <c r="AU83" s="26">
        <f t="shared" si="27"/>
        <v>0</v>
      </c>
      <c r="AV83" s="26">
        <f t="shared" si="27"/>
        <v>0</v>
      </c>
      <c r="AW83" s="20"/>
      <c r="AX83" s="24">
        <f t="shared" si="46"/>
        <v>0</v>
      </c>
      <c r="AY83" s="24">
        <f t="shared" si="47"/>
        <v>0</v>
      </c>
      <c r="AZ83" s="24"/>
      <c r="BA83" s="24"/>
      <c r="BB83" s="24"/>
      <c r="BC83" s="24"/>
      <c r="BD83" s="24">
        <f t="shared" si="50"/>
        <v>0</v>
      </c>
      <c r="BE83" s="24"/>
      <c r="BF83" s="24"/>
      <c r="BG83" s="24"/>
      <c r="BH83" s="24"/>
      <c r="BI83" s="24"/>
    </row>
    <row r="84" spans="1:61">
      <c r="A84" s="17">
        <v>61</v>
      </c>
      <c r="B84" s="18" t="s">
        <v>158</v>
      </c>
      <c r="C84" s="19" t="s">
        <v>159</v>
      </c>
      <c r="D84" s="20">
        <f>[2]V_МО_21!D84</f>
        <v>0</v>
      </c>
      <c r="E84" s="20">
        <f>[2]V_МО_21!F84</f>
        <v>0</v>
      </c>
      <c r="F84" s="20">
        <f>[2]V_МО_21!G84</f>
        <v>0</v>
      </c>
      <c r="G84" s="20">
        <f>[2]V_МО_21!H84</f>
        <v>0</v>
      </c>
      <c r="H84" s="20">
        <f>[2]V_МО_21!AI84</f>
        <v>0</v>
      </c>
      <c r="I84" s="20">
        <f>ROUND('[3]1_кв_21'!D84+('[3]2_кв_21'!D84/3),0)</f>
        <v>0</v>
      </c>
      <c r="J84" s="20">
        <f>ROUND('[2]1_кв_21'!F84+('[2]2_кв_21'!F84/3),0)</f>
        <v>0</v>
      </c>
      <c r="K84" s="20">
        <f>ROUND('[2]1_кв_21'!G84+('[2]2_кв_21'!G84/3),0)</f>
        <v>0</v>
      </c>
      <c r="L84" s="20">
        <f>ROUND('[2]1_кв_21'!H84+('[2]2_кв_21'!H84/3),0)</f>
        <v>0</v>
      </c>
      <c r="M84" s="20">
        <f>ROUND('[2]1_кв_21'!AI84+('[2]2_кв_21'!AI84/3),0)</f>
        <v>0</v>
      </c>
      <c r="N84" s="20">
        <f>[4]Итого!D78</f>
        <v>0</v>
      </c>
      <c r="O84" s="20">
        <f>[4]Итого!F78</f>
        <v>0</v>
      </c>
      <c r="P84" s="20">
        <f>[4]Итого!G78</f>
        <v>0</v>
      </c>
      <c r="Q84" s="20">
        <f>[4]Итого!H78</f>
        <v>0</v>
      </c>
      <c r="R84" s="20">
        <f>[4]Итого!AI78</f>
        <v>0</v>
      </c>
      <c r="S84" s="20">
        <f>[4]Итого!I78</f>
        <v>0</v>
      </c>
      <c r="T84" s="21"/>
      <c r="U84" s="21"/>
      <c r="V84" s="21"/>
      <c r="W84" s="21"/>
      <c r="X84" s="21"/>
      <c r="Y84" s="20">
        <f t="shared" si="45"/>
        <v>0</v>
      </c>
      <c r="Z84" s="20">
        <f t="shared" si="45"/>
        <v>0</v>
      </c>
      <c r="AA84" s="20">
        <f t="shared" si="45"/>
        <v>0</v>
      </c>
      <c r="AB84" s="20">
        <f t="shared" si="45"/>
        <v>0</v>
      </c>
      <c r="AC84" s="20">
        <f t="shared" si="45"/>
        <v>0</v>
      </c>
      <c r="AD84" s="20"/>
      <c r="AE84" s="20"/>
      <c r="AF84" s="20"/>
      <c r="AG84" s="20"/>
      <c r="AH84" s="20"/>
      <c r="AI84" s="20"/>
      <c r="AJ84" s="20"/>
      <c r="AK84" s="20"/>
      <c r="AL84" s="20">
        <f t="shared" si="53"/>
        <v>0</v>
      </c>
      <c r="AM84" s="20"/>
      <c r="AN84" s="23" t="e">
        <f t="shared" si="48"/>
        <v>#REF!</v>
      </c>
      <c r="AO84" s="24" t="e">
        <f>ROUND((#REF!/4),0)</f>
        <v>#REF!</v>
      </c>
      <c r="AP84" s="24" t="e">
        <f>ROUND((#REF!/4),0)</f>
        <v>#REF!</v>
      </c>
      <c r="AQ84" s="23" t="e">
        <f t="shared" si="49"/>
        <v>#REF!</v>
      </c>
      <c r="AR84" s="24" t="e">
        <f>ROUND((#REF!-#REF!),0)</f>
        <v>#REF!</v>
      </c>
      <c r="AS84" s="24" t="e">
        <f>ROUND((#REF!-#REF!),0)</f>
        <v>#REF!</v>
      </c>
      <c r="AT84" s="25">
        <f t="shared" si="27"/>
        <v>0</v>
      </c>
      <c r="AU84" s="26">
        <f t="shared" si="27"/>
        <v>0</v>
      </c>
      <c r="AV84" s="26">
        <f t="shared" si="27"/>
        <v>0</v>
      </c>
      <c r="AW84" s="20"/>
      <c r="AX84" s="24">
        <f t="shared" si="46"/>
        <v>0</v>
      </c>
      <c r="AY84" s="24">
        <f t="shared" si="47"/>
        <v>0</v>
      </c>
      <c r="AZ84" s="24"/>
      <c r="BA84" s="24"/>
      <c r="BB84" s="24"/>
      <c r="BC84" s="24"/>
      <c r="BD84" s="24">
        <f t="shared" si="50"/>
        <v>0</v>
      </c>
      <c r="BE84" s="24"/>
      <c r="BF84" s="24"/>
      <c r="BG84" s="24"/>
      <c r="BH84" s="24"/>
      <c r="BI84" s="24"/>
    </row>
    <row r="85" spans="1:61">
      <c r="A85" s="17">
        <v>62</v>
      </c>
      <c r="B85" s="18" t="s">
        <v>160</v>
      </c>
      <c r="C85" s="19" t="s">
        <v>161</v>
      </c>
      <c r="D85" s="20">
        <f>[2]V_МО_21!D85</f>
        <v>370</v>
      </c>
      <c r="E85" s="20">
        <f>[2]V_МО_21!F85</f>
        <v>0</v>
      </c>
      <c r="F85" s="20">
        <f>[2]V_МО_21!G85</f>
        <v>0</v>
      </c>
      <c r="G85" s="20">
        <f>[2]V_МО_21!H85</f>
        <v>370</v>
      </c>
      <c r="H85" s="20">
        <f>[2]V_МО_21!AI85</f>
        <v>0</v>
      </c>
      <c r="I85" s="20">
        <f>ROUND('[3]1_кв_21'!D85+('[3]2_кв_21'!D85/3),0)</f>
        <v>205</v>
      </c>
      <c r="J85" s="20">
        <f>ROUND('[2]1_кв_21'!F85+('[2]2_кв_21'!F85/3),0)</f>
        <v>0</v>
      </c>
      <c r="K85" s="20">
        <f>ROUND('[2]1_кв_21'!G85+('[2]2_кв_21'!G85/3),0)</f>
        <v>0</v>
      </c>
      <c r="L85" s="20">
        <f>ROUND('[2]1_кв_21'!H85+('[2]2_кв_21'!H85/3),0)</f>
        <v>205</v>
      </c>
      <c r="M85" s="20">
        <f>ROUND('[2]1_кв_21'!AI85+('[2]2_кв_21'!AI85/3),0)</f>
        <v>0</v>
      </c>
      <c r="N85" s="20">
        <f>[4]Итого!D79</f>
        <v>242</v>
      </c>
      <c r="O85" s="20">
        <f>[4]Итого!F79</f>
        <v>0</v>
      </c>
      <c r="P85" s="20">
        <f>[4]Итого!G79</f>
        <v>0</v>
      </c>
      <c r="Q85" s="20">
        <f>[4]Итого!H79</f>
        <v>242</v>
      </c>
      <c r="R85" s="20">
        <f>[4]Итого!AI79</f>
        <v>0</v>
      </c>
      <c r="S85" s="20">
        <f>[4]Итого!I79</f>
        <v>0</v>
      </c>
      <c r="T85" s="21">
        <f t="shared" si="52"/>
        <v>118.05</v>
      </c>
      <c r="U85" s="21"/>
      <c r="V85" s="21"/>
      <c r="W85" s="21">
        <f t="shared" si="51"/>
        <v>118.05</v>
      </c>
      <c r="X85" s="21"/>
      <c r="Y85" s="20">
        <f t="shared" si="45"/>
        <v>37</v>
      </c>
      <c r="Z85" s="20">
        <f t="shared" si="45"/>
        <v>0</v>
      </c>
      <c r="AA85" s="20">
        <f t="shared" si="45"/>
        <v>0</v>
      </c>
      <c r="AB85" s="20">
        <f t="shared" si="45"/>
        <v>37</v>
      </c>
      <c r="AC85" s="20">
        <f t="shared" si="45"/>
        <v>0</v>
      </c>
      <c r="AD85" s="20">
        <f>Y85</f>
        <v>37</v>
      </c>
      <c r="AE85" s="20"/>
      <c r="AF85" s="20"/>
      <c r="AG85" s="20">
        <f>AB85</f>
        <v>37</v>
      </c>
      <c r="AH85" s="20"/>
      <c r="AI85" s="20"/>
      <c r="AJ85" s="20"/>
      <c r="AK85" s="20"/>
      <c r="AL85" s="20"/>
      <c r="AM85" s="20"/>
      <c r="AN85" s="23" t="e">
        <f t="shared" si="48"/>
        <v>#REF!</v>
      </c>
      <c r="AO85" s="24" t="e">
        <f>ROUND((#REF!/4),0)</f>
        <v>#REF!</v>
      </c>
      <c r="AP85" s="24" t="e">
        <f>ROUND((#REF!/4),0)</f>
        <v>#REF!</v>
      </c>
      <c r="AQ85" s="23" t="e">
        <f t="shared" si="49"/>
        <v>#REF!</v>
      </c>
      <c r="AR85" s="24" t="e">
        <f>ROUND((#REF!-#REF!),0)</f>
        <v>#REF!</v>
      </c>
      <c r="AS85" s="24" t="e">
        <f>ROUND((#REF!-#REF!),0)</f>
        <v>#REF!</v>
      </c>
      <c r="AT85" s="25">
        <f t="shared" si="27"/>
        <v>0</v>
      </c>
      <c r="AU85" s="26">
        <f t="shared" si="27"/>
        <v>0</v>
      </c>
      <c r="AV85" s="26">
        <f t="shared" si="27"/>
        <v>0</v>
      </c>
      <c r="AW85" s="20"/>
      <c r="AX85" s="24">
        <f t="shared" si="46"/>
        <v>0</v>
      </c>
      <c r="AY85" s="24">
        <f t="shared" si="47"/>
        <v>0</v>
      </c>
      <c r="AZ85" s="24"/>
      <c r="BA85" s="24"/>
      <c r="BB85" s="24"/>
      <c r="BC85" s="24"/>
      <c r="BD85" s="24">
        <f t="shared" si="50"/>
        <v>0</v>
      </c>
      <c r="BE85" s="24"/>
      <c r="BF85" s="24"/>
      <c r="BG85" s="24"/>
      <c r="BH85" s="24"/>
      <c r="BI85" s="24"/>
    </row>
    <row r="86" spans="1:61" ht="69.75">
      <c r="A86" s="17">
        <v>63</v>
      </c>
      <c r="B86" s="18" t="s">
        <v>162</v>
      </c>
      <c r="C86" s="19" t="s">
        <v>163</v>
      </c>
      <c r="D86" s="20">
        <f>[2]V_МО_21!D86</f>
        <v>6854</v>
      </c>
      <c r="E86" s="20">
        <f>[2]V_МО_21!F86</f>
        <v>1139</v>
      </c>
      <c r="F86" s="20">
        <f>[2]V_МО_21!G86</f>
        <v>1600</v>
      </c>
      <c r="G86" s="20">
        <f>[2]V_МО_21!H86</f>
        <v>1254</v>
      </c>
      <c r="H86" s="20">
        <f>[2]V_МО_21!AI86</f>
        <v>2861</v>
      </c>
      <c r="I86" s="20">
        <f>ROUND('[3]1_кв_21'!D86+('[3]2_кв_21'!D86/3),0)</f>
        <v>3825</v>
      </c>
      <c r="J86" s="20">
        <f>ROUND('[2]1_кв_21'!F86+('[2]2_кв_21'!F86/3),0)</f>
        <v>596</v>
      </c>
      <c r="K86" s="20">
        <f>ROUND('[2]1_кв_21'!G86+('[2]2_кв_21'!G86/3),0)</f>
        <v>862</v>
      </c>
      <c r="L86" s="20">
        <f>ROUND('[2]1_кв_21'!H86+('[2]2_кв_21'!H86/3),0)</f>
        <v>684</v>
      </c>
      <c r="M86" s="20">
        <f>ROUND('[2]1_кв_21'!AI86+('[2]2_кв_21'!AI86/3),0)</f>
        <v>1683</v>
      </c>
      <c r="N86" s="20">
        <f>[4]Итого!D80</f>
        <v>4649</v>
      </c>
      <c r="O86" s="20">
        <f>[4]Итого!F80</f>
        <v>608</v>
      </c>
      <c r="P86" s="20">
        <f>[4]Итого!G80</f>
        <v>1416</v>
      </c>
      <c r="Q86" s="20">
        <f>[4]Итого!H80</f>
        <v>529</v>
      </c>
      <c r="R86" s="20">
        <f>[4]Итого!AI80</f>
        <v>2096</v>
      </c>
      <c r="S86" s="20">
        <f>[4]Итого!I80</f>
        <v>0</v>
      </c>
      <c r="T86" s="21">
        <f t="shared" si="52"/>
        <v>121.54</v>
      </c>
      <c r="U86" s="21">
        <f t="shared" si="52"/>
        <v>102.01</v>
      </c>
      <c r="V86" s="21">
        <f t="shared" si="52"/>
        <v>164.27</v>
      </c>
      <c r="W86" s="21">
        <f t="shared" si="51"/>
        <v>77.34</v>
      </c>
      <c r="X86" s="21">
        <f t="shared" si="51"/>
        <v>124.54</v>
      </c>
      <c r="Y86" s="20">
        <f t="shared" si="45"/>
        <v>824</v>
      </c>
      <c r="Z86" s="20">
        <f t="shared" si="45"/>
        <v>12</v>
      </c>
      <c r="AA86" s="20">
        <f t="shared" si="45"/>
        <v>554</v>
      </c>
      <c r="AB86" s="20">
        <f t="shared" si="45"/>
        <v>-155</v>
      </c>
      <c r="AC86" s="20">
        <f t="shared" si="45"/>
        <v>413</v>
      </c>
      <c r="AD86" s="20">
        <f>Y86</f>
        <v>824</v>
      </c>
      <c r="AE86" s="20">
        <f>Z86</f>
        <v>12</v>
      </c>
      <c r="AF86" s="20">
        <f>AA86</f>
        <v>554</v>
      </c>
      <c r="AG86" s="20"/>
      <c r="AH86" s="20">
        <f>AC86</f>
        <v>413</v>
      </c>
      <c r="AI86" s="20"/>
      <c r="AJ86" s="20"/>
      <c r="AK86" s="20"/>
      <c r="AL86" s="20">
        <f t="shared" si="53"/>
        <v>-155</v>
      </c>
      <c r="AM86" s="20"/>
      <c r="AN86" s="23" t="e">
        <f t="shared" si="48"/>
        <v>#REF!</v>
      </c>
      <c r="AO86" s="24" t="e">
        <f>ROUND((#REF!/4),0)</f>
        <v>#REF!</v>
      </c>
      <c r="AP86" s="24" t="e">
        <f>ROUND((#REF!/4),0)</f>
        <v>#REF!</v>
      </c>
      <c r="AQ86" s="23" t="e">
        <f t="shared" si="49"/>
        <v>#REF!</v>
      </c>
      <c r="AR86" s="24" t="e">
        <f>ROUND((#REF!-#REF!),0)</f>
        <v>#REF!</v>
      </c>
      <c r="AS86" s="24" t="e">
        <f>ROUND((#REF!-#REF!),0)</f>
        <v>#REF!</v>
      </c>
      <c r="AT86" s="25">
        <f t="shared" si="27"/>
        <v>0</v>
      </c>
      <c r="AU86" s="26">
        <f t="shared" si="27"/>
        <v>0</v>
      </c>
      <c r="AV86" s="26">
        <f t="shared" si="27"/>
        <v>0</v>
      </c>
      <c r="AW86" s="20">
        <v>8568</v>
      </c>
      <c r="AX86" s="24">
        <f t="shared" si="46"/>
        <v>2866</v>
      </c>
      <c r="AY86" s="24">
        <f t="shared" si="47"/>
        <v>2917</v>
      </c>
      <c r="AZ86" s="24">
        <v>410</v>
      </c>
      <c r="BA86" s="24"/>
      <c r="BB86" s="24"/>
      <c r="BC86" s="24">
        <v>2507</v>
      </c>
      <c r="BD86" s="24">
        <f t="shared" si="50"/>
        <v>-51</v>
      </c>
      <c r="BE86" s="24"/>
      <c r="BF86" s="24">
        <v>-51</v>
      </c>
      <c r="BG86" s="24"/>
      <c r="BH86" s="24"/>
      <c r="BI86" s="54" t="s">
        <v>164</v>
      </c>
    </row>
    <row r="87" spans="1:61">
      <c r="A87" s="17">
        <v>64</v>
      </c>
      <c r="B87" s="18" t="s">
        <v>165</v>
      </c>
      <c r="C87" s="19" t="s">
        <v>166</v>
      </c>
      <c r="D87" s="20">
        <f>[2]V_МО_21!D87</f>
        <v>41</v>
      </c>
      <c r="E87" s="20">
        <f>[2]V_МО_21!F87</f>
        <v>0</v>
      </c>
      <c r="F87" s="20">
        <f>[2]V_МО_21!G87</f>
        <v>0</v>
      </c>
      <c r="G87" s="20">
        <f>[2]V_МО_21!H87</f>
        <v>0</v>
      </c>
      <c r="H87" s="20">
        <f>[2]V_МО_21!AI87</f>
        <v>41</v>
      </c>
      <c r="I87" s="20">
        <f>ROUND('[3]1_кв_21'!D87+('[3]2_кв_21'!D87/3),0)</f>
        <v>8</v>
      </c>
      <c r="J87" s="20">
        <f>ROUND('[2]1_кв_21'!F87+('[2]2_кв_21'!F87/3),0)</f>
        <v>0</v>
      </c>
      <c r="K87" s="20">
        <f>ROUND('[2]1_кв_21'!G87+('[2]2_кв_21'!G87/3),0)</f>
        <v>0</v>
      </c>
      <c r="L87" s="20">
        <f>ROUND('[2]1_кв_21'!H87+('[2]2_кв_21'!H87/3),0)</f>
        <v>0</v>
      </c>
      <c r="M87" s="20">
        <f>ROUND('[2]1_кв_21'!AI87+('[2]2_кв_21'!AI87/3),0)</f>
        <v>8</v>
      </c>
      <c r="N87" s="20">
        <f>[4]Итого!D81</f>
        <v>0</v>
      </c>
      <c r="O87" s="20">
        <f>[4]Итого!F81</f>
        <v>0</v>
      </c>
      <c r="P87" s="20">
        <f>[4]Итого!G81</f>
        <v>0</v>
      </c>
      <c r="Q87" s="20">
        <f>[4]Итого!H81</f>
        <v>0</v>
      </c>
      <c r="R87" s="20">
        <f>[4]Итого!AI81</f>
        <v>0</v>
      </c>
      <c r="S87" s="20">
        <f>[4]Итого!I81</f>
        <v>0</v>
      </c>
      <c r="T87" s="21">
        <f t="shared" si="52"/>
        <v>0</v>
      </c>
      <c r="U87" s="21"/>
      <c r="V87" s="21"/>
      <c r="W87" s="21"/>
      <c r="X87" s="21">
        <f t="shared" si="51"/>
        <v>0</v>
      </c>
      <c r="Y87" s="20">
        <f t="shared" si="45"/>
        <v>-8</v>
      </c>
      <c r="Z87" s="20">
        <f t="shared" si="45"/>
        <v>0</v>
      </c>
      <c r="AA87" s="20">
        <f t="shared" si="45"/>
        <v>0</v>
      </c>
      <c r="AB87" s="20">
        <f t="shared" si="45"/>
        <v>0</v>
      </c>
      <c r="AC87" s="20">
        <f t="shared" si="45"/>
        <v>-8</v>
      </c>
      <c r="AD87" s="20"/>
      <c r="AE87" s="20"/>
      <c r="AF87" s="20"/>
      <c r="AG87" s="20"/>
      <c r="AH87" s="20"/>
      <c r="AI87" s="20">
        <f>Y87</f>
        <v>-8</v>
      </c>
      <c r="AJ87" s="20"/>
      <c r="AK87" s="20"/>
      <c r="AL87" s="20">
        <f t="shared" si="53"/>
        <v>0</v>
      </c>
      <c r="AM87" s="20">
        <f>AC87</f>
        <v>-8</v>
      </c>
      <c r="AN87" s="23" t="e">
        <f t="shared" si="48"/>
        <v>#REF!</v>
      </c>
      <c r="AO87" s="24" t="e">
        <f>ROUND((#REF!/4),0)</f>
        <v>#REF!</v>
      </c>
      <c r="AP87" s="24" t="e">
        <f>ROUND((#REF!/4),0)</f>
        <v>#REF!</v>
      </c>
      <c r="AQ87" s="23" t="e">
        <f t="shared" si="49"/>
        <v>#REF!</v>
      </c>
      <c r="AR87" s="24" t="e">
        <f>ROUND((#REF!-#REF!),0)</f>
        <v>#REF!</v>
      </c>
      <c r="AS87" s="24" t="e">
        <f>ROUND((#REF!-#REF!),0)</f>
        <v>#REF!</v>
      </c>
      <c r="AT87" s="25">
        <f t="shared" si="27"/>
        <v>0</v>
      </c>
      <c r="AU87" s="26">
        <f t="shared" si="27"/>
        <v>0</v>
      </c>
      <c r="AV87" s="26">
        <f t="shared" si="27"/>
        <v>0</v>
      </c>
      <c r="AW87" s="44"/>
      <c r="AX87" s="24">
        <f t="shared" si="46"/>
        <v>-7</v>
      </c>
      <c r="AY87" s="24">
        <f t="shared" si="47"/>
        <v>0</v>
      </c>
      <c r="AZ87" s="24"/>
      <c r="BA87" s="24"/>
      <c r="BB87" s="24"/>
      <c r="BC87" s="44"/>
      <c r="BD87" s="24">
        <f t="shared" si="50"/>
        <v>-7</v>
      </c>
      <c r="BE87" s="24"/>
      <c r="BF87" s="24"/>
      <c r="BG87" s="24"/>
      <c r="BH87" s="24">
        <v>-7</v>
      </c>
      <c r="BI87" s="44"/>
    </row>
    <row r="88" spans="1:61">
      <c r="A88" s="17">
        <v>66</v>
      </c>
      <c r="B88" s="18" t="s">
        <v>167</v>
      </c>
      <c r="C88" s="19" t="s">
        <v>168</v>
      </c>
      <c r="D88" s="20">
        <f>[2]V_МО_21!D88</f>
        <v>0</v>
      </c>
      <c r="E88" s="20">
        <f>[2]V_МО_21!F88</f>
        <v>0</v>
      </c>
      <c r="F88" s="20">
        <f>[2]V_МО_21!G88</f>
        <v>0</v>
      </c>
      <c r="G88" s="20">
        <f>[2]V_МО_21!H88</f>
        <v>0</v>
      </c>
      <c r="H88" s="20">
        <f>[2]V_МО_21!AI88</f>
        <v>0</v>
      </c>
      <c r="I88" s="20">
        <f>ROUND('[3]1_кв_21'!D88+('[3]2_кв_21'!D88/3),0)</f>
        <v>0</v>
      </c>
      <c r="J88" s="20">
        <f>ROUND('[2]1_кв_21'!F88+('[2]2_кв_21'!F88/3),0)</f>
        <v>0</v>
      </c>
      <c r="K88" s="20">
        <f>ROUND('[2]1_кв_21'!G88+('[2]2_кв_21'!G88/3),0)</f>
        <v>0</v>
      </c>
      <c r="L88" s="20">
        <f>ROUND('[2]1_кв_21'!H88+('[2]2_кв_21'!H88/3),0)</f>
        <v>0</v>
      </c>
      <c r="M88" s="20">
        <f>ROUND('[2]1_кв_21'!AI88+('[2]2_кв_21'!AI88/3),0)</f>
        <v>0</v>
      </c>
      <c r="N88" s="20">
        <f>[4]Итого!D82</f>
        <v>0</v>
      </c>
      <c r="O88" s="20">
        <f>[4]Итого!F82</f>
        <v>0</v>
      </c>
      <c r="P88" s="20">
        <f>[4]Итого!G82</f>
        <v>0</v>
      </c>
      <c r="Q88" s="20">
        <f>[4]Итого!H82</f>
        <v>0</v>
      </c>
      <c r="R88" s="20">
        <f>[4]Итого!AI82</f>
        <v>0</v>
      </c>
      <c r="S88" s="20">
        <f>[4]Итого!I82</f>
        <v>0</v>
      </c>
      <c r="T88" s="21"/>
      <c r="U88" s="21"/>
      <c r="V88" s="21"/>
      <c r="W88" s="21"/>
      <c r="X88" s="21"/>
      <c r="Y88" s="20">
        <f t="shared" si="45"/>
        <v>0</v>
      </c>
      <c r="Z88" s="20">
        <f t="shared" si="45"/>
        <v>0</v>
      </c>
      <c r="AA88" s="20">
        <f t="shared" si="45"/>
        <v>0</v>
      </c>
      <c r="AB88" s="20">
        <f t="shared" si="45"/>
        <v>0</v>
      </c>
      <c r="AC88" s="20">
        <f t="shared" si="45"/>
        <v>0</v>
      </c>
      <c r="AD88" s="20"/>
      <c r="AE88" s="20"/>
      <c r="AF88" s="20"/>
      <c r="AG88" s="20"/>
      <c r="AH88" s="20"/>
      <c r="AI88" s="20"/>
      <c r="AJ88" s="20"/>
      <c r="AK88" s="20"/>
      <c r="AL88" s="20">
        <f t="shared" si="53"/>
        <v>0</v>
      </c>
      <c r="AM88" s="20"/>
      <c r="AN88" s="23" t="e">
        <f t="shared" si="48"/>
        <v>#REF!</v>
      </c>
      <c r="AO88" s="24" t="e">
        <f>ROUND((#REF!/4),0)</f>
        <v>#REF!</v>
      </c>
      <c r="AP88" s="24" t="e">
        <f>ROUND((#REF!/4),0)</f>
        <v>#REF!</v>
      </c>
      <c r="AQ88" s="23" t="e">
        <f t="shared" si="49"/>
        <v>#REF!</v>
      </c>
      <c r="AR88" s="24" t="e">
        <f>ROUND((#REF!-#REF!),0)</f>
        <v>#REF!</v>
      </c>
      <c r="AS88" s="24" t="e">
        <f>ROUND((#REF!-#REF!),0)</f>
        <v>#REF!</v>
      </c>
      <c r="AT88" s="25">
        <f t="shared" si="27"/>
        <v>0</v>
      </c>
      <c r="AU88" s="26">
        <f t="shared" si="27"/>
        <v>0</v>
      </c>
      <c r="AV88" s="26">
        <f t="shared" si="27"/>
        <v>0</v>
      </c>
      <c r="AW88" s="20"/>
      <c r="AX88" s="24">
        <f t="shared" si="46"/>
        <v>0</v>
      </c>
      <c r="AY88" s="24">
        <f t="shared" si="47"/>
        <v>0</v>
      </c>
      <c r="AZ88" s="24"/>
      <c r="BA88" s="24"/>
      <c r="BB88" s="24"/>
      <c r="BC88" s="24"/>
      <c r="BD88" s="24">
        <f t="shared" si="50"/>
        <v>0</v>
      </c>
      <c r="BE88" s="24"/>
      <c r="BF88" s="24"/>
      <c r="BG88" s="24"/>
      <c r="BH88" s="24"/>
      <c r="BI88" s="24"/>
    </row>
    <row r="89" spans="1:61">
      <c r="A89" s="17">
        <v>67</v>
      </c>
      <c r="B89" s="18" t="s">
        <v>169</v>
      </c>
      <c r="C89" s="19" t="s">
        <v>170</v>
      </c>
      <c r="D89" s="20">
        <f>[2]V_МО_21!D89</f>
        <v>100</v>
      </c>
      <c r="E89" s="20">
        <f>[2]V_МО_21!F89</f>
        <v>0</v>
      </c>
      <c r="F89" s="20">
        <f>[2]V_МО_21!G89</f>
        <v>0</v>
      </c>
      <c r="G89" s="20">
        <f>[2]V_МО_21!H89</f>
        <v>100</v>
      </c>
      <c r="H89" s="20">
        <f>[2]V_МО_21!AI89</f>
        <v>0</v>
      </c>
      <c r="I89" s="20">
        <f>ROUND('[3]1_кв_21'!D89+('[3]2_кв_21'!D89/3),0)</f>
        <v>33</v>
      </c>
      <c r="J89" s="20">
        <f>ROUND('[2]1_кв_21'!F89+('[2]2_кв_21'!F89/3),0)</f>
        <v>0</v>
      </c>
      <c r="K89" s="20">
        <f>ROUND('[2]1_кв_21'!G89+('[2]2_кв_21'!G89/3),0)</f>
        <v>0</v>
      </c>
      <c r="L89" s="20">
        <f>ROUND('[2]1_кв_21'!H89+('[2]2_кв_21'!H89/3),0)</f>
        <v>33</v>
      </c>
      <c r="M89" s="20">
        <f>ROUND('[2]1_кв_21'!AI89+('[2]2_кв_21'!AI89/3),0)</f>
        <v>0</v>
      </c>
      <c r="N89" s="20">
        <f>[4]Итого!D83</f>
        <v>9</v>
      </c>
      <c r="O89" s="20">
        <f>[4]Итого!F83</f>
        <v>0</v>
      </c>
      <c r="P89" s="20">
        <f>[4]Итого!G83</f>
        <v>0</v>
      </c>
      <c r="Q89" s="20">
        <f>[4]Итого!H83</f>
        <v>9</v>
      </c>
      <c r="R89" s="20">
        <f>[4]Итого!AI83</f>
        <v>0</v>
      </c>
      <c r="S89" s="20">
        <f>[4]Итого!I83</f>
        <v>0</v>
      </c>
      <c r="T89" s="21">
        <f t="shared" si="52"/>
        <v>27.27</v>
      </c>
      <c r="U89" s="21"/>
      <c r="V89" s="21"/>
      <c r="W89" s="21">
        <f t="shared" si="51"/>
        <v>27.27</v>
      </c>
      <c r="X89" s="21"/>
      <c r="Y89" s="20">
        <f t="shared" si="45"/>
        <v>-24</v>
      </c>
      <c r="Z89" s="20">
        <f t="shared" si="45"/>
        <v>0</v>
      </c>
      <c r="AA89" s="20">
        <f t="shared" si="45"/>
        <v>0</v>
      </c>
      <c r="AB89" s="20">
        <f t="shared" si="45"/>
        <v>-24</v>
      </c>
      <c r="AC89" s="20">
        <f t="shared" si="45"/>
        <v>0</v>
      </c>
      <c r="AD89" s="20"/>
      <c r="AE89" s="20"/>
      <c r="AF89" s="20"/>
      <c r="AG89" s="20"/>
      <c r="AH89" s="20"/>
      <c r="AI89" s="20">
        <f>Y89</f>
        <v>-24</v>
      </c>
      <c r="AJ89" s="20"/>
      <c r="AK89" s="20"/>
      <c r="AL89" s="20">
        <f t="shared" si="53"/>
        <v>-24</v>
      </c>
      <c r="AM89" s="20"/>
      <c r="AN89" s="23" t="e">
        <f t="shared" si="48"/>
        <v>#REF!</v>
      </c>
      <c r="AO89" s="24" t="e">
        <f>ROUND((#REF!/4),0)</f>
        <v>#REF!</v>
      </c>
      <c r="AP89" s="24" t="e">
        <f>ROUND((#REF!/4),0)</f>
        <v>#REF!</v>
      </c>
      <c r="AQ89" s="23" t="e">
        <f t="shared" si="49"/>
        <v>#REF!</v>
      </c>
      <c r="AR89" s="24" t="e">
        <f>ROUND((#REF!-#REF!),0)</f>
        <v>#REF!</v>
      </c>
      <c r="AS89" s="24" t="e">
        <f>ROUND((#REF!-#REF!),0)</f>
        <v>#REF!</v>
      </c>
      <c r="AT89" s="25">
        <f t="shared" si="27"/>
        <v>0</v>
      </c>
      <c r="AU89" s="26">
        <f t="shared" si="27"/>
        <v>0</v>
      </c>
      <c r="AV89" s="26">
        <f t="shared" si="27"/>
        <v>0</v>
      </c>
      <c r="AW89" s="20"/>
      <c r="AX89" s="24">
        <f t="shared" si="46"/>
        <v>0</v>
      </c>
      <c r="AY89" s="24">
        <f t="shared" si="47"/>
        <v>0</v>
      </c>
      <c r="AZ89" s="24"/>
      <c r="BA89" s="24"/>
      <c r="BB89" s="24"/>
      <c r="BC89" s="24"/>
      <c r="BD89" s="24">
        <f t="shared" si="50"/>
        <v>0</v>
      </c>
      <c r="BE89" s="24"/>
      <c r="BF89" s="24"/>
      <c r="BG89" s="24"/>
      <c r="BH89" s="24"/>
      <c r="BI89" s="24"/>
    </row>
    <row r="90" spans="1:61">
      <c r="A90" s="17">
        <v>68</v>
      </c>
      <c r="B90" s="18" t="s">
        <v>171</v>
      </c>
      <c r="C90" s="19" t="s">
        <v>172</v>
      </c>
      <c r="D90" s="20">
        <f>[2]V_МО_21!D90</f>
        <v>0</v>
      </c>
      <c r="E90" s="20">
        <f>[2]V_МО_21!F90</f>
        <v>0</v>
      </c>
      <c r="F90" s="20">
        <f>[2]V_МО_21!G90</f>
        <v>0</v>
      </c>
      <c r="G90" s="20">
        <f>[2]V_МО_21!H90</f>
        <v>0</v>
      </c>
      <c r="H90" s="20">
        <f>[2]V_МО_21!AI90</f>
        <v>0</v>
      </c>
      <c r="I90" s="20">
        <f>ROUND('[3]1_кв_21'!D90+('[3]2_кв_21'!D90/3),0)</f>
        <v>0</v>
      </c>
      <c r="J90" s="20">
        <f>ROUND('[2]1_кв_21'!F90+('[2]2_кв_21'!F90/3),0)</f>
        <v>0</v>
      </c>
      <c r="K90" s="20">
        <f>ROUND('[2]1_кв_21'!G90+('[2]2_кв_21'!G90/3),0)</f>
        <v>0</v>
      </c>
      <c r="L90" s="20">
        <f>ROUND('[2]1_кв_21'!H90+('[2]2_кв_21'!H90/3),0)</f>
        <v>0</v>
      </c>
      <c r="M90" s="20">
        <f>ROUND('[2]1_кв_21'!AI90+('[2]2_кв_21'!AI90/3),0)</f>
        <v>0</v>
      </c>
      <c r="N90" s="20">
        <f>[4]Итого!D84</f>
        <v>0</v>
      </c>
      <c r="O90" s="20">
        <f>[4]Итого!F84</f>
        <v>0</v>
      </c>
      <c r="P90" s="20">
        <f>[4]Итого!G84</f>
        <v>0</v>
      </c>
      <c r="Q90" s="20">
        <f>[4]Итого!H84</f>
        <v>0</v>
      </c>
      <c r="R90" s="20">
        <f>[4]Итого!AI84</f>
        <v>0</v>
      </c>
      <c r="S90" s="20">
        <f>[4]Итого!I84</f>
        <v>0</v>
      </c>
      <c r="T90" s="21"/>
      <c r="U90" s="21"/>
      <c r="V90" s="21"/>
      <c r="W90" s="21"/>
      <c r="X90" s="21"/>
      <c r="Y90" s="20">
        <f t="shared" si="45"/>
        <v>0</v>
      </c>
      <c r="Z90" s="20">
        <f t="shared" si="45"/>
        <v>0</v>
      </c>
      <c r="AA90" s="20">
        <f t="shared" si="45"/>
        <v>0</v>
      </c>
      <c r="AB90" s="20">
        <f t="shared" si="45"/>
        <v>0</v>
      </c>
      <c r="AC90" s="20">
        <f t="shared" si="45"/>
        <v>0</v>
      </c>
      <c r="AD90" s="20"/>
      <c r="AE90" s="20"/>
      <c r="AF90" s="20"/>
      <c r="AG90" s="20"/>
      <c r="AH90" s="20"/>
      <c r="AI90" s="20"/>
      <c r="AJ90" s="20"/>
      <c r="AK90" s="20"/>
      <c r="AL90" s="20">
        <f t="shared" si="53"/>
        <v>0</v>
      </c>
      <c r="AM90" s="20"/>
      <c r="AN90" s="23" t="e">
        <f t="shared" si="48"/>
        <v>#REF!</v>
      </c>
      <c r="AO90" s="24" t="e">
        <f>ROUND((#REF!/4),0)</f>
        <v>#REF!</v>
      </c>
      <c r="AP90" s="24" t="e">
        <f>ROUND((#REF!/4),0)</f>
        <v>#REF!</v>
      </c>
      <c r="AQ90" s="23" t="e">
        <f t="shared" si="49"/>
        <v>#REF!</v>
      </c>
      <c r="AR90" s="24" t="e">
        <f>ROUND((#REF!-#REF!),0)</f>
        <v>#REF!</v>
      </c>
      <c r="AS90" s="24" t="e">
        <f>ROUND((#REF!-#REF!),0)</f>
        <v>#REF!</v>
      </c>
      <c r="AT90" s="25">
        <f t="shared" si="27"/>
        <v>0</v>
      </c>
      <c r="AU90" s="26">
        <f t="shared" si="27"/>
        <v>0</v>
      </c>
      <c r="AV90" s="26">
        <f t="shared" si="27"/>
        <v>0</v>
      </c>
      <c r="AW90" s="20"/>
      <c r="AX90" s="24">
        <f t="shared" si="46"/>
        <v>0</v>
      </c>
      <c r="AY90" s="24">
        <f t="shared" si="47"/>
        <v>0</v>
      </c>
      <c r="AZ90" s="24"/>
      <c r="BA90" s="24"/>
      <c r="BB90" s="24"/>
      <c r="BC90" s="24"/>
      <c r="BD90" s="24">
        <f t="shared" si="50"/>
        <v>0</v>
      </c>
      <c r="BE90" s="24"/>
      <c r="BF90" s="24"/>
      <c r="BG90" s="24"/>
      <c r="BH90" s="24"/>
      <c r="BI90" s="24"/>
    </row>
    <row r="91" spans="1:61">
      <c r="A91" s="17">
        <v>70</v>
      </c>
      <c r="B91" s="18" t="s">
        <v>173</v>
      </c>
      <c r="C91" s="19" t="s">
        <v>174</v>
      </c>
      <c r="D91" s="20">
        <f>[2]V_МО_21!D91</f>
        <v>613</v>
      </c>
      <c r="E91" s="20">
        <f>[2]V_МО_21!F91</f>
        <v>0</v>
      </c>
      <c r="F91" s="20">
        <f>[2]V_МО_21!G91</f>
        <v>0</v>
      </c>
      <c r="G91" s="20">
        <f>[2]V_МО_21!H91</f>
        <v>613</v>
      </c>
      <c r="H91" s="20">
        <f>[2]V_МО_21!AI91</f>
        <v>0</v>
      </c>
      <c r="I91" s="20">
        <f>ROUND('[3]1_кв_21'!D91+('[3]2_кв_21'!D91/3),0)</f>
        <v>204</v>
      </c>
      <c r="J91" s="20">
        <f>ROUND('[2]1_кв_21'!F91+('[2]2_кв_21'!F91/3),0)</f>
        <v>0</v>
      </c>
      <c r="K91" s="20">
        <f>ROUND('[2]1_кв_21'!G91+('[2]2_кв_21'!G91/3),0)</f>
        <v>0</v>
      </c>
      <c r="L91" s="20">
        <f>ROUND('[2]1_кв_21'!H91+('[2]2_кв_21'!H91/3),0)</f>
        <v>204</v>
      </c>
      <c r="M91" s="20">
        <f>ROUND('[2]1_кв_21'!AI91+('[2]2_кв_21'!AI91/3),0)</f>
        <v>0</v>
      </c>
      <c r="N91" s="20">
        <f>[4]Итого!D85</f>
        <v>75</v>
      </c>
      <c r="O91" s="20">
        <f>[4]Итого!F85</f>
        <v>0</v>
      </c>
      <c r="P91" s="20">
        <f>[4]Итого!G85</f>
        <v>0</v>
      </c>
      <c r="Q91" s="20">
        <f>[4]Итого!H85</f>
        <v>75</v>
      </c>
      <c r="R91" s="20">
        <f>[4]Итого!AI85</f>
        <v>0</v>
      </c>
      <c r="S91" s="20">
        <f>[4]Итого!I85</f>
        <v>0</v>
      </c>
      <c r="T91" s="21">
        <f t="shared" si="52"/>
        <v>36.76</v>
      </c>
      <c r="U91" s="21"/>
      <c r="V91" s="21"/>
      <c r="W91" s="21">
        <f t="shared" si="51"/>
        <v>36.76</v>
      </c>
      <c r="X91" s="21"/>
      <c r="Y91" s="20">
        <f t="shared" si="45"/>
        <v>-129</v>
      </c>
      <c r="Z91" s="20">
        <f t="shared" si="45"/>
        <v>0</v>
      </c>
      <c r="AA91" s="20">
        <f t="shared" si="45"/>
        <v>0</v>
      </c>
      <c r="AB91" s="20">
        <f t="shared" si="45"/>
        <v>-129</v>
      </c>
      <c r="AC91" s="20">
        <f t="shared" si="45"/>
        <v>0</v>
      </c>
      <c r="AD91" s="20"/>
      <c r="AE91" s="20"/>
      <c r="AF91" s="20"/>
      <c r="AG91" s="20"/>
      <c r="AH91" s="20"/>
      <c r="AI91" s="20">
        <f>Y91</f>
        <v>-129</v>
      </c>
      <c r="AJ91" s="20"/>
      <c r="AK91" s="20"/>
      <c r="AL91" s="20">
        <f t="shared" si="53"/>
        <v>-129</v>
      </c>
      <c r="AM91" s="20"/>
      <c r="AN91" s="23" t="e">
        <f t="shared" si="48"/>
        <v>#REF!</v>
      </c>
      <c r="AO91" s="24" t="e">
        <f>ROUND((#REF!/4),0)</f>
        <v>#REF!</v>
      </c>
      <c r="AP91" s="24" t="e">
        <f>ROUND((#REF!/4),0)</f>
        <v>#REF!</v>
      </c>
      <c r="AQ91" s="23" t="e">
        <f t="shared" si="49"/>
        <v>#REF!</v>
      </c>
      <c r="AR91" s="24" t="e">
        <f>ROUND((#REF!-#REF!),0)</f>
        <v>#REF!</v>
      </c>
      <c r="AS91" s="24" t="e">
        <f>ROUND((#REF!-#REF!),0)</f>
        <v>#REF!</v>
      </c>
      <c r="AT91" s="25">
        <f t="shared" ref="AT91:AV107" si="54">IFERROR(ROUND((AQ91/AN91),1),0)</f>
        <v>0</v>
      </c>
      <c r="AU91" s="26">
        <f t="shared" si="54"/>
        <v>0</v>
      </c>
      <c r="AV91" s="26">
        <f t="shared" si="54"/>
        <v>0</v>
      </c>
      <c r="AW91" s="20"/>
      <c r="AX91" s="24">
        <f t="shared" si="46"/>
        <v>0</v>
      </c>
      <c r="AY91" s="24">
        <f t="shared" si="47"/>
        <v>0</v>
      </c>
      <c r="AZ91" s="24"/>
      <c r="BA91" s="24"/>
      <c r="BB91" s="24"/>
      <c r="BC91" s="24"/>
      <c r="BD91" s="24">
        <f t="shared" si="50"/>
        <v>0</v>
      </c>
      <c r="BE91" s="24"/>
      <c r="BF91" s="24"/>
      <c r="BG91" s="24"/>
      <c r="BH91" s="24"/>
      <c r="BI91" s="24"/>
    </row>
    <row r="92" spans="1:61">
      <c r="A92" s="17">
        <v>71</v>
      </c>
      <c r="B92" s="18" t="s">
        <v>175</v>
      </c>
      <c r="C92" s="19" t="s">
        <v>176</v>
      </c>
      <c r="D92" s="20">
        <f>[2]V_МО_21!D92</f>
        <v>0</v>
      </c>
      <c r="E92" s="20">
        <f>[2]V_МО_21!F92</f>
        <v>0</v>
      </c>
      <c r="F92" s="20">
        <f>[2]V_МО_21!G92</f>
        <v>0</v>
      </c>
      <c r="G92" s="20">
        <f>[2]V_МО_21!H92</f>
        <v>0</v>
      </c>
      <c r="H92" s="20">
        <f>[2]V_МО_21!AI92</f>
        <v>0</v>
      </c>
      <c r="I92" s="20">
        <f>ROUND('[3]1_кв_21'!D92+('[3]2_кв_21'!D92/3),0)</f>
        <v>0</v>
      </c>
      <c r="J92" s="20">
        <f>ROUND('[2]1_кв_21'!F92+('[2]2_кв_21'!F92/3),0)</f>
        <v>0</v>
      </c>
      <c r="K92" s="20">
        <f>ROUND('[2]1_кв_21'!G92+('[2]2_кв_21'!G92/3),0)</f>
        <v>0</v>
      </c>
      <c r="L92" s="20">
        <f>ROUND('[2]1_кв_21'!H92+('[2]2_кв_21'!H92/3),0)</f>
        <v>0</v>
      </c>
      <c r="M92" s="20">
        <f>ROUND('[2]1_кв_21'!AI92+('[2]2_кв_21'!AI92/3),0)</f>
        <v>0</v>
      </c>
      <c r="N92" s="20">
        <f>[4]Итого!D86</f>
        <v>0</v>
      </c>
      <c r="O92" s="20">
        <f>[4]Итого!F86</f>
        <v>0</v>
      </c>
      <c r="P92" s="20">
        <f>[4]Итого!G86</f>
        <v>0</v>
      </c>
      <c r="Q92" s="20">
        <f>[4]Итого!H86</f>
        <v>0</v>
      </c>
      <c r="R92" s="20">
        <f>[4]Итого!AI86</f>
        <v>0</v>
      </c>
      <c r="S92" s="20">
        <f>[4]Итого!I86</f>
        <v>0</v>
      </c>
      <c r="T92" s="21"/>
      <c r="U92" s="21"/>
      <c r="V92" s="21"/>
      <c r="W92" s="21"/>
      <c r="X92" s="21"/>
      <c r="Y92" s="20">
        <f t="shared" si="45"/>
        <v>0</v>
      </c>
      <c r="Z92" s="20">
        <f t="shared" si="45"/>
        <v>0</v>
      </c>
      <c r="AA92" s="20">
        <f t="shared" si="45"/>
        <v>0</v>
      </c>
      <c r="AB92" s="20">
        <f t="shared" si="45"/>
        <v>0</v>
      </c>
      <c r="AC92" s="20">
        <f t="shared" si="45"/>
        <v>0</v>
      </c>
      <c r="AD92" s="20"/>
      <c r="AE92" s="20"/>
      <c r="AF92" s="20"/>
      <c r="AG92" s="20"/>
      <c r="AH92" s="20"/>
      <c r="AI92" s="20"/>
      <c r="AJ92" s="20"/>
      <c r="AK92" s="20"/>
      <c r="AL92" s="20">
        <f t="shared" si="53"/>
        <v>0</v>
      </c>
      <c r="AM92" s="20"/>
      <c r="AN92" s="23" t="e">
        <f t="shared" si="48"/>
        <v>#REF!</v>
      </c>
      <c r="AO92" s="24" t="e">
        <f>ROUND((#REF!/4),0)</f>
        <v>#REF!</v>
      </c>
      <c r="AP92" s="24" t="e">
        <f>ROUND((#REF!/4),0)</f>
        <v>#REF!</v>
      </c>
      <c r="AQ92" s="23" t="e">
        <f t="shared" si="49"/>
        <v>#REF!</v>
      </c>
      <c r="AR92" s="24" t="e">
        <f>ROUND((#REF!-#REF!),0)</f>
        <v>#REF!</v>
      </c>
      <c r="AS92" s="24" t="e">
        <f>ROUND((#REF!-#REF!),0)</f>
        <v>#REF!</v>
      </c>
      <c r="AT92" s="25">
        <f t="shared" si="54"/>
        <v>0</v>
      </c>
      <c r="AU92" s="26">
        <f t="shared" si="54"/>
        <v>0</v>
      </c>
      <c r="AV92" s="26">
        <f t="shared" si="54"/>
        <v>0</v>
      </c>
      <c r="AW92" s="20"/>
      <c r="AX92" s="24">
        <f t="shared" si="46"/>
        <v>0</v>
      </c>
      <c r="AY92" s="24">
        <f t="shared" si="47"/>
        <v>0</v>
      </c>
      <c r="AZ92" s="24"/>
      <c r="BA92" s="24"/>
      <c r="BB92" s="24"/>
      <c r="BC92" s="24"/>
      <c r="BD92" s="24">
        <f t="shared" si="50"/>
        <v>0</v>
      </c>
      <c r="BE92" s="24"/>
      <c r="BF92" s="24"/>
      <c r="BG92" s="24"/>
      <c r="BH92" s="24"/>
      <c r="BI92" s="24"/>
    </row>
    <row r="93" spans="1:61">
      <c r="A93" s="17">
        <v>72</v>
      </c>
      <c r="B93" s="18" t="s">
        <v>177</v>
      </c>
      <c r="C93" s="19" t="s">
        <v>178</v>
      </c>
      <c r="D93" s="20">
        <f>[2]V_МО_21!D93</f>
        <v>0</v>
      </c>
      <c r="E93" s="20">
        <f>[2]V_МО_21!F93</f>
        <v>0</v>
      </c>
      <c r="F93" s="20">
        <f>[2]V_МО_21!G93</f>
        <v>0</v>
      </c>
      <c r="G93" s="20">
        <f>[2]V_МО_21!H93</f>
        <v>0</v>
      </c>
      <c r="H93" s="20">
        <f>[2]V_МО_21!AI93</f>
        <v>0</v>
      </c>
      <c r="I93" s="20">
        <f>ROUND('[3]1_кв_21'!D93+('[3]2_кв_21'!D93/3),0)</f>
        <v>0</v>
      </c>
      <c r="J93" s="20">
        <f>ROUND('[2]1_кв_21'!F93+('[2]2_кв_21'!F93/3),0)</f>
        <v>0</v>
      </c>
      <c r="K93" s="20">
        <f>ROUND('[2]1_кв_21'!G93+('[2]2_кв_21'!G93/3),0)</f>
        <v>0</v>
      </c>
      <c r="L93" s="20">
        <f>ROUND('[2]1_кв_21'!H93+('[2]2_кв_21'!H93/3),0)</f>
        <v>0</v>
      </c>
      <c r="M93" s="20">
        <f>ROUND('[2]1_кв_21'!AI93+('[2]2_кв_21'!AI93/3),0)</f>
        <v>0</v>
      </c>
      <c r="N93" s="20">
        <f>[4]Итого!D87</f>
        <v>0</v>
      </c>
      <c r="O93" s="20">
        <f>[4]Итого!F87</f>
        <v>0</v>
      </c>
      <c r="P93" s="20">
        <f>[4]Итого!G87</f>
        <v>0</v>
      </c>
      <c r="Q93" s="20">
        <f>[4]Итого!H87</f>
        <v>0</v>
      </c>
      <c r="R93" s="20">
        <f>[4]Итого!AI87</f>
        <v>0</v>
      </c>
      <c r="S93" s="20">
        <f>[4]Итого!I87</f>
        <v>0</v>
      </c>
      <c r="T93" s="21"/>
      <c r="U93" s="21"/>
      <c r="V93" s="21"/>
      <c r="W93" s="21"/>
      <c r="X93" s="21"/>
      <c r="Y93" s="20">
        <f t="shared" si="45"/>
        <v>0</v>
      </c>
      <c r="Z93" s="20">
        <f t="shared" si="45"/>
        <v>0</v>
      </c>
      <c r="AA93" s="20">
        <f t="shared" si="45"/>
        <v>0</v>
      </c>
      <c r="AB93" s="20">
        <f t="shared" si="45"/>
        <v>0</v>
      </c>
      <c r="AC93" s="20">
        <f t="shared" si="45"/>
        <v>0</v>
      </c>
      <c r="AD93" s="20"/>
      <c r="AE93" s="20"/>
      <c r="AF93" s="20"/>
      <c r="AG93" s="20"/>
      <c r="AH93" s="20"/>
      <c r="AI93" s="20"/>
      <c r="AJ93" s="20"/>
      <c r="AK93" s="20"/>
      <c r="AL93" s="20">
        <f t="shared" si="53"/>
        <v>0</v>
      </c>
      <c r="AM93" s="20"/>
      <c r="AN93" s="23" t="e">
        <f t="shared" si="48"/>
        <v>#REF!</v>
      </c>
      <c r="AO93" s="24" t="e">
        <f>ROUND((#REF!/4),0)</f>
        <v>#REF!</v>
      </c>
      <c r="AP93" s="24" t="e">
        <f>ROUND((#REF!/4),0)</f>
        <v>#REF!</v>
      </c>
      <c r="AQ93" s="23" t="e">
        <f t="shared" si="49"/>
        <v>#REF!</v>
      </c>
      <c r="AR93" s="24" t="e">
        <f>ROUND((#REF!-#REF!),0)</f>
        <v>#REF!</v>
      </c>
      <c r="AS93" s="24" t="e">
        <f>ROUND((#REF!-#REF!),0)</f>
        <v>#REF!</v>
      </c>
      <c r="AT93" s="25">
        <f t="shared" si="54"/>
        <v>0</v>
      </c>
      <c r="AU93" s="26">
        <f t="shared" si="54"/>
        <v>0</v>
      </c>
      <c r="AV93" s="26">
        <f t="shared" si="54"/>
        <v>0</v>
      </c>
      <c r="AW93" s="20"/>
      <c r="AX93" s="24">
        <f t="shared" si="46"/>
        <v>0</v>
      </c>
      <c r="AY93" s="24">
        <f t="shared" si="47"/>
        <v>0</v>
      </c>
      <c r="AZ93" s="24"/>
      <c r="BA93" s="24"/>
      <c r="BB93" s="24"/>
      <c r="BC93" s="24"/>
      <c r="BD93" s="24">
        <f t="shared" si="50"/>
        <v>0</v>
      </c>
      <c r="BE93" s="24"/>
      <c r="BF93" s="24"/>
      <c r="BG93" s="24"/>
      <c r="BH93" s="24"/>
      <c r="BI93" s="24"/>
    </row>
    <row r="94" spans="1:61">
      <c r="A94" s="17">
        <v>73</v>
      </c>
      <c r="B94" s="18" t="s">
        <v>179</v>
      </c>
      <c r="C94" s="19" t="s">
        <v>180</v>
      </c>
      <c r="D94" s="20">
        <f>[2]V_МО_21!D94</f>
        <v>0</v>
      </c>
      <c r="E94" s="20">
        <f>[2]V_МО_21!F94</f>
        <v>0</v>
      </c>
      <c r="F94" s="20">
        <f>[2]V_МО_21!G94</f>
        <v>0</v>
      </c>
      <c r="G94" s="20">
        <f>[2]V_МО_21!H94</f>
        <v>0</v>
      </c>
      <c r="H94" s="20">
        <f>[2]V_МО_21!AI94</f>
        <v>0</v>
      </c>
      <c r="I94" s="20">
        <f>ROUND('[3]1_кв_21'!D94+('[3]2_кв_21'!D94/3),0)</f>
        <v>0</v>
      </c>
      <c r="J94" s="20">
        <f>ROUND('[2]1_кв_21'!F94+('[2]2_кв_21'!F94/3),0)</f>
        <v>0</v>
      </c>
      <c r="K94" s="20">
        <f>ROUND('[2]1_кв_21'!G94+('[2]2_кв_21'!G94/3),0)</f>
        <v>0</v>
      </c>
      <c r="L94" s="20">
        <f>ROUND('[2]1_кв_21'!H94+('[2]2_кв_21'!H94/3),0)</f>
        <v>0</v>
      </c>
      <c r="M94" s="20">
        <f>ROUND('[2]1_кв_21'!AI94+('[2]2_кв_21'!AI94/3),0)</f>
        <v>0</v>
      </c>
      <c r="N94" s="20">
        <f>[4]Итого!D88</f>
        <v>0</v>
      </c>
      <c r="O94" s="20">
        <f>[4]Итого!F88</f>
        <v>0</v>
      </c>
      <c r="P94" s="20">
        <f>[4]Итого!G88</f>
        <v>0</v>
      </c>
      <c r="Q94" s="20">
        <f>[4]Итого!H88</f>
        <v>0</v>
      </c>
      <c r="R94" s="20">
        <f>[4]Итого!AI88</f>
        <v>0</v>
      </c>
      <c r="S94" s="20">
        <f>[4]Итого!I88</f>
        <v>0</v>
      </c>
      <c r="T94" s="21"/>
      <c r="U94" s="21"/>
      <c r="V94" s="21"/>
      <c r="W94" s="21"/>
      <c r="X94" s="21"/>
      <c r="Y94" s="20">
        <f t="shared" si="45"/>
        <v>0</v>
      </c>
      <c r="Z94" s="20">
        <f t="shared" si="45"/>
        <v>0</v>
      </c>
      <c r="AA94" s="20">
        <f t="shared" si="45"/>
        <v>0</v>
      </c>
      <c r="AB94" s="20">
        <f t="shared" si="45"/>
        <v>0</v>
      </c>
      <c r="AC94" s="20">
        <f t="shared" si="45"/>
        <v>0</v>
      </c>
      <c r="AD94" s="20"/>
      <c r="AE94" s="20"/>
      <c r="AF94" s="20"/>
      <c r="AG94" s="20"/>
      <c r="AH94" s="20"/>
      <c r="AI94" s="20"/>
      <c r="AJ94" s="20"/>
      <c r="AK94" s="20"/>
      <c r="AL94" s="20">
        <f t="shared" si="53"/>
        <v>0</v>
      </c>
      <c r="AM94" s="20"/>
      <c r="AN94" s="23" t="e">
        <f t="shared" si="48"/>
        <v>#REF!</v>
      </c>
      <c r="AO94" s="24" t="e">
        <f>ROUND((#REF!/4),0)</f>
        <v>#REF!</v>
      </c>
      <c r="AP94" s="24" t="e">
        <f>ROUND((#REF!/4),0)</f>
        <v>#REF!</v>
      </c>
      <c r="AQ94" s="23" t="e">
        <f t="shared" si="49"/>
        <v>#REF!</v>
      </c>
      <c r="AR94" s="24" t="e">
        <f>ROUND((#REF!-#REF!),0)</f>
        <v>#REF!</v>
      </c>
      <c r="AS94" s="24" t="e">
        <f>ROUND((#REF!-#REF!),0)</f>
        <v>#REF!</v>
      </c>
      <c r="AT94" s="25">
        <f t="shared" si="54"/>
        <v>0</v>
      </c>
      <c r="AU94" s="26">
        <f t="shared" si="54"/>
        <v>0</v>
      </c>
      <c r="AV94" s="26">
        <f t="shared" si="54"/>
        <v>0</v>
      </c>
      <c r="AW94" s="20"/>
      <c r="AX94" s="24">
        <f t="shared" si="46"/>
        <v>0</v>
      </c>
      <c r="AY94" s="24">
        <f t="shared" si="47"/>
        <v>0</v>
      </c>
      <c r="AZ94" s="24"/>
      <c r="BA94" s="24"/>
      <c r="BB94" s="24"/>
      <c r="BC94" s="24"/>
      <c r="BD94" s="24">
        <f t="shared" si="50"/>
        <v>0</v>
      </c>
      <c r="BE94" s="24"/>
      <c r="BF94" s="24"/>
      <c r="BG94" s="24"/>
      <c r="BH94" s="24"/>
      <c r="BI94" s="24"/>
    </row>
    <row r="95" spans="1:61">
      <c r="A95" s="17">
        <v>74</v>
      </c>
      <c r="B95" s="18" t="s">
        <v>181</v>
      </c>
      <c r="C95" s="19" t="s">
        <v>182</v>
      </c>
      <c r="D95" s="20">
        <f>[2]V_МО_21!D95</f>
        <v>55</v>
      </c>
      <c r="E95" s="20">
        <f>[2]V_МО_21!F95</f>
        <v>0</v>
      </c>
      <c r="F95" s="20">
        <f>[2]V_МО_21!G95</f>
        <v>0</v>
      </c>
      <c r="G95" s="20">
        <f>[2]V_МО_21!H95</f>
        <v>0</v>
      </c>
      <c r="H95" s="20">
        <f>[2]V_МО_21!AI95</f>
        <v>55</v>
      </c>
      <c r="I95" s="20">
        <f>ROUND('[3]1_кв_21'!D95+('[3]2_кв_21'!D95/3),0)</f>
        <v>11</v>
      </c>
      <c r="J95" s="20">
        <f>ROUND('[2]1_кв_21'!F95+('[2]2_кв_21'!F95/3),0)</f>
        <v>0</v>
      </c>
      <c r="K95" s="20">
        <f>ROUND('[2]1_кв_21'!G95+('[2]2_кв_21'!G95/3),0)</f>
        <v>0</v>
      </c>
      <c r="L95" s="20">
        <f>ROUND('[2]1_кв_21'!H95+('[2]2_кв_21'!H95/3),0)</f>
        <v>0</v>
      </c>
      <c r="M95" s="20">
        <f>ROUND('[2]1_кв_21'!AI95+('[2]2_кв_21'!AI95/3),0)</f>
        <v>11</v>
      </c>
      <c r="N95" s="20">
        <f>[4]Итого!D89</f>
        <v>0</v>
      </c>
      <c r="O95" s="20">
        <f>[4]Итого!F89</f>
        <v>0</v>
      </c>
      <c r="P95" s="20">
        <f>[4]Итого!G89</f>
        <v>0</v>
      </c>
      <c r="Q95" s="20">
        <f>[4]Итого!H89</f>
        <v>0</v>
      </c>
      <c r="R95" s="20">
        <f>[4]Итого!AI89</f>
        <v>0</v>
      </c>
      <c r="S95" s="20">
        <f>[4]Итого!I89</f>
        <v>0</v>
      </c>
      <c r="T95" s="40">
        <f t="shared" si="52"/>
        <v>0</v>
      </c>
      <c r="U95" s="21"/>
      <c r="V95" s="21"/>
      <c r="W95" s="21"/>
      <c r="X95" s="40">
        <f t="shared" si="51"/>
        <v>0</v>
      </c>
      <c r="Y95" s="20">
        <f t="shared" si="45"/>
        <v>-11</v>
      </c>
      <c r="Z95" s="20">
        <f t="shared" si="45"/>
        <v>0</v>
      </c>
      <c r="AA95" s="20">
        <f t="shared" si="45"/>
        <v>0</v>
      </c>
      <c r="AB95" s="20">
        <f t="shared" si="45"/>
        <v>0</v>
      </c>
      <c r="AC95" s="20">
        <f t="shared" si="45"/>
        <v>-11</v>
      </c>
      <c r="AD95" s="20"/>
      <c r="AE95" s="20"/>
      <c r="AF95" s="20"/>
      <c r="AG95" s="20"/>
      <c r="AH95" s="20"/>
      <c r="AI95" s="20">
        <f>Y95</f>
        <v>-11</v>
      </c>
      <c r="AJ95" s="20"/>
      <c r="AK95" s="20"/>
      <c r="AL95" s="20">
        <f t="shared" si="53"/>
        <v>0</v>
      </c>
      <c r="AM95" s="20"/>
      <c r="AN95" s="23" t="e">
        <f t="shared" si="48"/>
        <v>#REF!</v>
      </c>
      <c r="AO95" s="24" t="e">
        <f>ROUND((#REF!/4),0)</f>
        <v>#REF!</v>
      </c>
      <c r="AP95" s="24" t="e">
        <f>ROUND((#REF!/4),0)</f>
        <v>#REF!</v>
      </c>
      <c r="AQ95" s="23" t="e">
        <f t="shared" si="49"/>
        <v>#REF!</v>
      </c>
      <c r="AR95" s="24" t="e">
        <f>ROUND((#REF!-#REF!),0)</f>
        <v>#REF!</v>
      </c>
      <c r="AS95" s="24" t="e">
        <f>ROUND((#REF!-#REF!),0)</f>
        <v>#REF!</v>
      </c>
      <c r="AT95" s="25">
        <f t="shared" si="54"/>
        <v>0</v>
      </c>
      <c r="AU95" s="26">
        <f t="shared" si="54"/>
        <v>0</v>
      </c>
      <c r="AV95" s="26">
        <f t="shared" si="54"/>
        <v>0</v>
      </c>
      <c r="AW95" s="20"/>
      <c r="AX95" s="24">
        <f t="shared" si="46"/>
        <v>-10</v>
      </c>
      <c r="AY95" s="24">
        <f t="shared" si="47"/>
        <v>0</v>
      </c>
      <c r="AZ95" s="24"/>
      <c r="BA95" s="24"/>
      <c r="BB95" s="24"/>
      <c r="BC95" s="24"/>
      <c r="BD95" s="24">
        <f t="shared" si="50"/>
        <v>-10</v>
      </c>
      <c r="BE95" s="24"/>
      <c r="BF95" s="24"/>
      <c r="BG95" s="24"/>
      <c r="BH95" s="24">
        <v>-10</v>
      </c>
      <c r="BI95" s="24"/>
    </row>
    <row r="96" spans="1:61">
      <c r="A96" s="17">
        <v>76</v>
      </c>
      <c r="B96" s="18" t="s">
        <v>183</v>
      </c>
      <c r="C96" s="19" t="s">
        <v>184</v>
      </c>
      <c r="D96" s="20">
        <f>[2]V_МО_21!D96</f>
        <v>0</v>
      </c>
      <c r="E96" s="20">
        <f>[2]V_МО_21!F96</f>
        <v>0</v>
      </c>
      <c r="F96" s="20">
        <f>[2]V_МО_21!G96</f>
        <v>0</v>
      </c>
      <c r="G96" s="20">
        <f>[2]V_МО_21!H96</f>
        <v>0</v>
      </c>
      <c r="H96" s="20">
        <f>[2]V_МО_21!AI96</f>
        <v>0</v>
      </c>
      <c r="I96" s="20">
        <f>ROUND('[3]1_кв_21'!D96+('[3]2_кв_21'!D96/3),0)</f>
        <v>0</v>
      </c>
      <c r="J96" s="20">
        <f>ROUND('[2]1_кв_21'!F96+('[2]2_кв_21'!F96/3),0)</f>
        <v>0</v>
      </c>
      <c r="K96" s="20">
        <f>ROUND('[2]1_кв_21'!G96+('[2]2_кв_21'!G96/3),0)</f>
        <v>0</v>
      </c>
      <c r="L96" s="20">
        <f>ROUND('[2]1_кв_21'!H96+('[2]2_кв_21'!H96/3),0)</f>
        <v>0</v>
      </c>
      <c r="M96" s="20">
        <f>ROUND('[2]1_кв_21'!AI96+('[2]2_кв_21'!AI96/3),0)</f>
        <v>0</v>
      </c>
      <c r="N96" s="20">
        <f>[4]Итого!D90</f>
        <v>0</v>
      </c>
      <c r="O96" s="20">
        <f>[4]Итого!F90</f>
        <v>0</v>
      </c>
      <c r="P96" s="20">
        <f>[4]Итого!G90</f>
        <v>0</v>
      </c>
      <c r="Q96" s="20">
        <f>[4]Итого!H90</f>
        <v>0</v>
      </c>
      <c r="R96" s="20">
        <f>[4]Итого!AI90</f>
        <v>0</v>
      </c>
      <c r="S96" s="20">
        <f>[4]Итого!I90</f>
        <v>0</v>
      </c>
      <c r="T96" s="21"/>
      <c r="U96" s="21"/>
      <c r="V96" s="21"/>
      <c r="W96" s="21"/>
      <c r="X96" s="21"/>
      <c r="Y96" s="20">
        <f t="shared" si="45"/>
        <v>0</v>
      </c>
      <c r="Z96" s="20">
        <f t="shared" si="45"/>
        <v>0</v>
      </c>
      <c r="AA96" s="20">
        <f t="shared" si="45"/>
        <v>0</v>
      </c>
      <c r="AB96" s="20">
        <f t="shared" si="45"/>
        <v>0</v>
      </c>
      <c r="AC96" s="20">
        <f t="shared" si="45"/>
        <v>0</v>
      </c>
      <c r="AD96" s="20"/>
      <c r="AE96" s="20"/>
      <c r="AF96" s="20"/>
      <c r="AG96" s="20"/>
      <c r="AH96" s="20"/>
      <c r="AI96" s="20"/>
      <c r="AJ96" s="20"/>
      <c r="AK96" s="20"/>
      <c r="AL96" s="20">
        <f t="shared" si="53"/>
        <v>0</v>
      </c>
      <c r="AM96" s="20"/>
      <c r="AN96" s="23" t="e">
        <f t="shared" si="48"/>
        <v>#REF!</v>
      </c>
      <c r="AO96" s="24" t="e">
        <f>ROUND((#REF!/4),0)</f>
        <v>#REF!</v>
      </c>
      <c r="AP96" s="24" t="e">
        <f>ROUND((#REF!/4),0)</f>
        <v>#REF!</v>
      </c>
      <c r="AQ96" s="23" t="e">
        <f t="shared" si="49"/>
        <v>#REF!</v>
      </c>
      <c r="AR96" s="24" t="e">
        <f>ROUND((#REF!-#REF!),0)</f>
        <v>#REF!</v>
      </c>
      <c r="AS96" s="24" t="e">
        <f>ROUND((#REF!-#REF!),0)</f>
        <v>#REF!</v>
      </c>
      <c r="AT96" s="25">
        <f t="shared" si="54"/>
        <v>0</v>
      </c>
      <c r="AU96" s="26">
        <f t="shared" si="54"/>
        <v>0</v>
      </c>
      <c r="AV96" s="26">
        <f t="shared" si="54"/>
        <v>0</v>
      </c>
      <c r="AW96" s="20"/>
      <c r="AX96" s="24">
        <f t="shared" si="46"/>
        <v>0</v>
      </c>
      <c r="AY96" s="24">
        <f t="shared" si="47"/>
        <v>0</v>
      </c>
      <c r="AZ96" s="24"/>
      <c r="BA96" s="24"/>
      <c r="BB96" s="24"/>
      <c r="BC96" s="24"/>
      <c r="BD96" s="24">
        <f t="shared" si="50"/>
        <v>0</v>
      </c>
      <c r="BE96" s="24"/>
      <c r="BF96" s="24"/>
      <c r="BG96" s="24"/>
      <c r="BH96" s="24"/>
      <c r="BI96" s="24"/>
    </row>
    <row r="97" spans="1:61">
      <c r="A97" s="17">
        <v>77</v>
      </c>
      <c r="B97" s="18" t="s">
        <v>185</v>
      </c>
      <c r="C97" s="19" t="s">
        <v>186</v>
      </c>
      <c r="D97" s="20">
        <f>[2]V_МО_21!D97</f>
        <v>0</v>
      </c>
      <c r="E97" s="20">
        <f>[2]V_МО_21!F97</f>
        <v>0</v>
      </c>
      <c r="F97" s="20">
        <f>[2]V_МО_21!G97</f>
        <v>0</v>
      </c>
      <c r="G97" s="20">
        <f>[2]V_МО_21!H97</f>
        <v>0</v>
      </c>
      <c r="H97" s="20">
        <f>[2]V_МО_21!AI97</f>
        <v>0</v>
      </c>
      <c r="I97" s="20">
        <f>ROUND('[3]1_кв_21'!D97+('[3]2_кв_21'!D97/3),0)</f>
        <v>0</v>
      </c>
      <c r="J97" s="20">
        <f>ROUND('[2]1_кв_21'!F97+('[2]2_кв_21'!F97/3),0)</f>
        <v>0</v>
      </c>
      <c r="K97" s="20">
        <f>ROUND('[2]1_кв_21'!G97+('[2]2_кв_21'!G97/3),0)</f>
        <v>0</v>
      </c>
      <c r="L97" s="20">
        <f>ROUND('[2]1_кв_21'!H97+('[2]2_кв_21'!H97/3),0)</f>
        <v>0</v>
      </c>
      <c r="M97" s="20">
        <f>ROUND('[2]1_кв_21'!AI97+('[2]2_кв_21'!AI97/3),0)</f>
        <v>0</v>
      </c>
      <c r="N97" s="20">
        <f>[4]Итого!D91</f>
        <v>0</v>
      </c>
      <c r="O97" s="20">
        <f>[4]Итого!F91</f>
        <v>0</v>
      </c>
      <c r="P97" s="20">
        <f>[4]Итого!G91</f>
        <v>0</v>
      </c>
      <c r="Q97" s="20">
        <f>[4]Итого!H91</f>
        <v>0</v>
      </c>
      <c r="R97" s="20">
        <f>[4]Итого!AI91</f>
        <v>0</v>
      </c>
      <c r="S97" s="20">
        <f>[4]Итого!I91</f>
        <v>0</v>
      </c>
      <c r="T97" s="21"/>
      <c r="U97" s="21"/>
      <c r="V97" s="21"/>
      <c r="W97" s="21"/>
      <c r="X97" s="21"/>
      <c r="Y97" s="20">
        <f t="shared" si="45"/>
        <v>0</v>
      </c>
      <c r="Z97" s="20">
        <f t="shared" si="45"/>
        <v>0</v>
      </c>
      <c r="AA97" s="20">
        <f t="shared" si="45"/>
        <v>0</v>
      </c>
      <c r="AB97" s="20">
        <f t="shared" si="45"/>
        <v>0</v>
      </c>
      <c r="AC97" s="20">
        <f t="shared" si="45"/>
        <v>0</v>
      </c>
      <c r="AD97" s="20"/>
      <c r="AE97" s="20"/>
      <c r="AF97" s="20"/>
      <c r="AG97" s="20"/>
      <c r="AH97" s="20"/>
      <c r="AI97" s="20"/>
      <c r="AJ97" s="20"/>
      <c r="AK97" s="20"/>
      <c r="AL97" s="20">
        <f t="shared" si="53"/>
        <v>0</v>
      </c>
      <c r="AM97" s="20"/>
      <c r="AN97" s="23" t="e">
        <f t="shared" si="48"/>
        <v>#REF!</v>
      </c>
      <c r="AO97" s="24" t="e">
        <f>ROUND((#REF!/4),0)</f>
        <v>#REF!</v>
      </c>
      <c r="AP97" s="24" t="e">
        <f>ROUND((#REF!/4),0)</f>
        <v>#REF!</v>
      </c>
      <c r="AQ97" s="23" t="e">
        <f t="shared" si="49"/>
        <v>#REF!</v>
      </c>
      <c r="AR97" s="24" t="e">
        <f>ROUND((#REF!-#REF!),0)</f>
        <v>#REF!</v>
      </c>
      <c r="AS97" s="24" t="e">
        <f>ROUND((#REF!-#REF!),0)</f>
        <v>#REF!</v>
      </c>
      <c r="AT97" s="25">
        <f t="shared" si="54"/>
        <v>0</v>
      </c>
      <c r="AU97" s="26">
        <f t="shared" si="54"/>
        <v>0</v>
      </c>
      <c r="AV97" s="26">
        <f t="shared" si="54"/>
        <v>0</v>
      </c>
      <c r="AW97" s="20"/>
      <c r="AX97" s="24">
        <f t="shared" si="46"/>
        <v>0</v>
      </c>
      <c r="AY97" s="24">
        <f t="shared" si="47"/>
        <v>0</v>
      </c>
      <c r="AZ97" s="24"/>
      <c r="BA97" s="24"/>
      <c r="BB97" s="24"/>
      <c r="BC97" s="24"/>
      <c r="BD97" s="24">
        <f t="shared" si="50"/>
        <v>0</v>
      </c>
      <c r="BE97" s="24"/>
      <c r="BF97" s="24"/>
      <c r="BG97" s="24"/>
      <c r="BH97" s="24"/>
      <c r="BI97" s="24"/>
    </row>
    <row r="98" spans="1:61">
      <c r="A98" s="17">
        <v>78</v>
      </c>
      <c r="B98" s="18" t="s">
        <v>187</v>
      </c>
      <c r="C98" s="19" t="s">
        <v>188</v>
      </c>
      <c r="D98" s="20">
        <f>[2]V_МО_21!D98</f>
        <v>446</v>
      </c>
      <c r="E98" s="20">
        <f>[2]V_МО_21!F98</f>
        <v>0</v>
      </c>
      <c r="F98" s="20">
        <f>[2]V_МО_21!G98</f>
        <v>0</v>
      </c>
      <c r="G98" s="20">
        <f>[2]V_МО_21!H98</f>
        <v>446</v>
      </c>
      <c r="H98" s="20">
        <f>[2]V_МО_21!AI98</f>
        <v>0</v>
      </c>
      <c r="I98" s="20">
        <f>ROUND('[3]1_кв_21'!D98+('[3]2_кв_21'!D98/3),0)</f>
        <v>148</v>
      </c>
      <c r="J98" s="20">
        <f>ROUND('[2]1_кв_21'!F98+('[2]2_кв_21'!F98/3),0)</f>
        <v>0</v>
      </c>
      <c r="K98" s="20">
        <f>ROUND('[2]1_кв_21'!G98+('[2]2_кв_21'!G98/3),0)</f>
        <v>0</v>
      </c>
      <c r="L98" s="20">
        <f>ROUND('[2]1_кв_21'!H98+('[2]2_кв_21'!H98/3),0)</f>
        <v>148</v>
      </c>
      <c r="M98" s="20">
        <f>ROUND('[2]1_кв_21'!AI98+('[2]2_кв_21'!AI98/3),0)</f>
        <v>0</v>
      </c>
      <c r="N98" s="20">
        <f>[4]Итого!D92</f>
        <v>6</v>
      </c>
      <c r="O98" s="20">
        <f>[4]Итого!F92</f>
        <v>0</v>
      </c>
      <c r="P98" s="20">
        <f>[4]Итого!G92</f>
        <v>0</v>
      </c>
      <c r="Q98" s="20">
        <f>[4]Итого!H92</f>
        <v>6</v>
      </c>
      <c r="R98" s="20">
        <f>[4]Итого!AI92</f>
        <v>0</v>
      </c>
      <c r="S98" s="20">
        <f>[4]Итого!I92</f>
        <v>0</v>
      </c>
      <c r="T98" s="21">
        <f t="shared" si="52"/>
        <v>4.05</v>
      </c>
      <c r="U98" s="21"/>
      <c r="V98" s="21"/>
      <c r="W98" s="21">
        <f t="shared" si="51"/>
        <v>4.05</v>
      </c>
      <c r="X98" s="21"/>
      <c r="Y98" s="20">
        <f t="shared" si="45"/>
        <v>-142</v>
      </c>
      <c r="Z98" s="20">
        <f t="shared" si="45"/>
        <v>0</v>
      </c>
      <c r="AA98" s="20">
        <f t="shared" si="45"/>
        <v>0</v>
      </c>
      <c r="AB98" s="20">
        <f t="shared" si="45"/>
        <v>-142</v>
      </c>
      <c r="AC98" s="20">
        <f t="shared" si="45"/>
        <v>0</v>
      </c>
      <c r="AD98" s="20"/>
      <c r="AE98" s="20"/>
      <c r="AF98" s="20"/>
      <c r="AG98" s="20"/>
      <c r="AH98" s="20"/>
      <c r="AI98" s="20">
        <f>Y98</f>
        <v>-142</v>
      </c>
      <c r="AJ98" s="20"/>
      <c r="AK98" s="20"/>
      <c r="AL98" s="20">
        <f t="shared" si="53"/>
        <v>-142</v>
      </c>
      <c r="AM98" s="20"/>
      <c r="AN98" s="23" t="e">
        <f t="shared" si="48"/>
        <v>#REF!</v>
      </c>
      <c r="AO98" s="24" t="e">
        <f>ROUND((#REF!/4),0)</f>
        <v>#REF!</v>
      </c>
      <c r="AP98" s="24" t="e">
        <f>ROUND((#REF!/4),0)</f>
        <v>#REF!</v>
      </c>
      <c r="AQ98" s="23" t="e">
        <f t="shared" si="49"/>
        <v>#REF!</v>
      </c>
      <c r="AR98" s="24" t="e">
        <f>ROUND((#REF!-#REF!),0)</f>
        <v>#REF!</v>
      </c>
      <c r="AS98" s="24" t="e">
        <f>ROUND((#REF!-#REF!),0)</f>
        <v>#REF!</v>
      </c>
      <c r="AT98" s="25">
        <f t="shared" si="54"/>
        <v>0</v>
      </c>
      <c r="AU98" s="26">
        <f t="shared" si="54"/>
        <v>0</v>
      </c>
      <c r="AV98" s="26">
        <f t="shared" si="54"/>
        <v>0</v>
      </c>
      <c r="AW98" s="20"/>
      <c r="AX98" s="24">
        <f t="shared" si="46"/>
        <v>0</v>
      </c>
      <c r="AY98" s="24">
        <f t="shared" si="47"/>
        <v>0</v>
      </c>
      <c r="AZ98" s="24"/>
      <c r="BA98" s="24"/>
      <c r="BB98" s="24"/>
      <c r="BC98" s="24"/>
      <c r="BD98" s="24">
        <f t="shared" si="50"/>
        <v>0</v>
      </c>
      <c r="BE98" s="24"/>
      <c r="BF98" s="24"/>
      <c r="BG98" s="24"/>
      <c r="BH98" s="24"/>
      <c r="BI98" s="24"/>
    </row>
    <row r="99" spans="1:61">
      <c r="A99" s="17">
        <v>79</v>
      </c>
      <c r="B99" s="18" t="s">
        <v>189</v>
      </c>
      <c r="C99" s="19" t="s">
        <v>190</v>
      </c>
      <c r="D99" s="20">
        <f>[2]V_МО_21!D99</f>
        <v>0</v>
      </c>
      <c r="E99" s="20">
        <f>[2]V_МО_21!F99</f>
        <v>0</v>
      </c>
      <c r="F99" s="20">
        <f>[2]V_МО_21!G99</f>
        <v>0</v>
      </c>
      <c r="G99" s="20">
        <f>[2]V_МО_21!H99</f>
        <v>0</v>
      </c>
      <c r="H99" s="20">
        <f>[2]V_МО_21!AI99</f>
        <v>0</v>
      </c>
      <c r="I99" s="20">
        <f>ROUND('[3]1_кв_21'!D99+('[3]2_кв_21'!D99/3),0)</f>
        <v>0</v>
      </c>
      <c r="J99" s="20">
        <f>ROUND('[2]1_кв_21'!F99+('[2]2_кв_21'!F99/3),0)</f>
        <v>0</v>
      </c>
      <c r="K99" s="20">
        <f>ROUND('[2]1_кв_21'!G99+('[2]2_кв_21'!G99/3),0)</f>
        <v>0</v>
      </c>
      <c r="L99" s="20">
        <f>ROUND('[2]1_кв_21'!H99+('[2]2_кв_21'!H99/3),0)</f>
        <v>0</v>
      </c>
      <c r="M99" s="20">
        <f>ROUND('[2]1_кв_21'!AI99+('[2]2_кв_21'!AI99/3),0)</f>
        <v>0</v>
      </c>
      <c r="N99" s="20">
        <f>[4]Итого!D93</f>
        <v>0</v>
      </c>
      <c r="O99" s="20">
        <f>[4]Итого!F93</f>
        <v>0</v>
      </c>
      <c r="P99" s="20">
        <f>[4]Итого!G93</f>
        <v>0</v>
      </c>
      <c r="Q99" s="20">
        <f>[4]Итого!H93</f>
        <v>0</v>
      </c>
      <c r="R99" s="20">
        <f>[4]Итого!AI93</f>
        <v>0</v>
      </c>
      <c r="S99" s="20">
        <f>[4]Итого!I93</f>
        <v>0</v>
      </c>
      <c r="T99" s="21"/>
      <c r="U99" s="21"/>
      <c r="V99" s="21"/>
      <c r="W99" s="21"/>
      <c r="X99" s="21"/>
      <c r="Y99" s="20">
        <f t="shared" si="45"/>
        <v>0</v>
      </c>
      <c r="Z99" s="20">
        <f t="shared" si="45"/>
        <v>0</v>
      </c>
      <c r="AA99" s="20">
        <f t="shared" si="45"/>
        <v>0</v>
      </c>
      <c r="AB99" s="20">
        <f t="shared" si="45"/>
        <v>0</v>
      </c>
      <c r="AC99" s="20">
        <f t="shared" si="45"/>
        <v>0</v>
      </c>
      <c r="AD99" s="20"/>
      <c r="AE99" s="20"/>
      <c r="AF99" s="20"/>
      <c r="AG99" s="20"/>
      <c r="AH99" s="20"/>
      <c r="AI99" s="20"/>
      <c r="AJ99" s="20"/>
      <c r="AK99" s="20"/>
      <c r="AL99" s="20">
        <f t="shared" si="53"/>
        <v>0</v>
      </c>
      <c r="AM99" s="20"/>
      <c r="AN99" s="23" t="e">
        <f t="shared" si="48"/>
        <v>#REF!</v>
      </c>
      <c r="AO99" s="24" t="e">
        <f>ROUND((#REF!/4),0)</f>
        <v>#REF!</v>
      </c>
      <c r="AP99" s="24" t="e">
        <f>ROUND((#REF!/4),0)</f>
        <v>#REF!</v>
      </c>
      <c r="AQ99" s="23" t="e">
        <f t="shared" si="49"/>
        <v>#REF!</v>
      </c>
      <c r="AR99" s="24" t="e">
        <f>ROUND((#REF!-#REF!),0)</f>
        <v>#REF!</v>
      </c>
      <c r="AS99" s="24" t="e">
        <f>ROUND((#REF!-#REF!),0)</f>
        <v>#REF!</v>
      </c>
      <c r="AT99" s="25">
        <f t="shared" si="54"/>
        <v>0</v>
      </c>
      <c r="AU99" s="26">
        <f t="shared" si="54"/>
        <v>0</v>
      </c>
      <c r="AV99" s="26">
        <f t="shared" si="54"/>
        <v>0</v>
      </c>
      <c r="AW99" s="20"/>
      <c r="AX99" s="24">
        <f t="shared" si="46"/>
        <v>0</v>
      </c>
      <c r="AY99" s="24">
        <f t="shared" si="47"/>
        <v>0</v>
      </c>
      <c r="AZ99" s="24"/>
      <c r="BA99" s="24"/>
      <c r="BB99" s="24"/>
      <c r="BC99" s="24"/>
      <c r="BD99" s="24">
        <f t="shared" si="50"/>
        <v>0</v>
      </c>
      <c r="BE99" s="24"/>
      <c r="BF99" s="24"/>
      <c r="BG99" s="24"/>
      <c r="BH99" s="24"/>
      <c r="BI99" s="24"/>
    </row>
    <row r="100" spans="1:61">
      <c r="A100" s="17">
        <v>80</v>
      </c>
      <c r="B100" s="18" t="s">
        <v>191</v>
      </c>
      <c r="C100" s="19" t="s">
        <v>192</v>
      </c>
      <c r="D100" s="20">
        <f>[2]V_МО_21!D100</f>
        <v>0</v>
      </c>
      <c r="E100" s="20">
        <f>[2]V_МО_21!F100</f>
        <v>0</v>
      </c>
      <c r="F100" s="20">
        <f>[2]V_МО_21!G100</f>
        <v>0</v>
      </c>
      <c r="G100" s="20">
        <f>[2]V_МО_21!H100</f>
        <v>0</v>
      </c>
      <c r="H100" s="20">
        <f>[2]V_МО_21!AI100</f>
        <v>0</v>
      </c>
      <c r="I100" s="20">
        <f>ROUND('[3]1_кв_21'!D100+('[3]2_кв_21'!D100/3),0)</f>
        <v>0</v>
      </c>
      <c r="J100" s="20">
        <f>ROUND('[2]1_кв_21'!F100+('[2]2_кв_21'!F100/3),0)</f>
        <v>0</v>
      </c>
      <c r="K100" s="20">
        <f>ROUND('[2]1_кв_21'!G100+('[2]2_кв_21'!G100/3),0)</f>
        <v>0</v>
      </c>
      <c r="L100" s="20">
        <f>ROUND('[2]1_кв_21'!H100+('[2]2_кв_21'!H100/3),0)</f>
        <v>0</v>
      </c>
      <c r="M100" s="20">
        <f>ROUND('[2]1_кв_21'!AI100+('[2]2_кв_21'!AI100/3),0)</f>
        <v>0</v>
      </c>
      <c r="N100" s="20">
        <f>[4]Итого!D94</f>
        <v>0</v>
      </c>
      <c r="O100" s="20">
        <f>[4]Итого!F94</f>
        <v>0</v>
      </c>
      <c r="P100" s="20">
        <f>[4]Итого!G94</f>
        <v>0</v>
      </c>
      <c r="Q100" s="20">
        <f>[4]Итого!H94</f>
        <v>0</v>
      </c>
      <c r="R100" s="20">
        <f>[4]Итого!AI94</f>
        <v>0</v>
      </c>
      <c r="S100" s="20">
        <f>[4]Итого!I94</f>
        <v>0</v>
      </c>
      <c r="T100" s="21"/>
      <c r="U100" s="21"/>
      <c r="V100" s="21"/>
      <c r="W100" s="21"/>
      <c r="X100" s="21"/>
      <c r="Y100" s="20">
        <f t="shared" si="45"/>
        <v>0</v>
      </c>
      <c r="Z100" s="20">
        <f t="shared" si="45"/>
        <v>0</v>
      </c>
      <c r="AA100" s="20">
        <f t="shared" si="45"/>
        <v>0</v>
      </c>
      <c r="AB100" s="20">
        <f t="shared" si="45"/>
        <v>0</v>
      </c>
      <c r="AC100" s="20">
        <f t="shared" si="45"/>
        <v>0</v>
      </c>
      <c r="AD100" s="20"/>
      <c r="AE100" s="20"/>
      <c r="AF100" s="20"/>
      <c r="AG100" s="20"/>
      <c r="AH100" s="20"/>
      <c r="AI100" s="20"/>
      <c r="AJ100" s="20"/>
      <c r="AK100" s="20"/>
      <c r="AL100" s="20">
        <f t="shared" si="53"/>
        <v>0</v>
      </c>
      <c r="AM100" s="20"/>
      <c r="AN100" s="23" t="e">
        <f t="shared" si="48"/>
        <v>#REF!</v>
      </c>
      <c r="AO100" s="24" t="e">
        <f>ROUND((#REF!/4),0)</f>
        <v>#REF!</v>
      </c>
      <c r="AP100" s="24" t="e">
        <f>ROUND((#REF!/4),0)</f>
        <v>#REF!</v>
      </c>
      <c r="AQ100" s="23" t="e">
        <f t="shared" si="49"/>
        <v>#REF!</v>
      </c>
      <c r="AR100" s="24" t="e">
        <f>ROUND((#REF!-#REF!),0)</f>
        <v>#REF!</v>
      </c>
      <c r="AS100" s="24" t="e">
        <f>ROUND((#REF!-#REF!),0)</f>
        <v>#REF!</v>
      </c>
      <c r="AT100" s="25">
        <f t="shared" si="54"/>
        <v>0</v>
      </c>
      <c r="AU100" s="26">
        <f t="shared" si="54"/>
        <v>0</v>
      </c>
      <c r="AV100" s="26">
        <f t="shared" si="54"/>
        <v>0</v>
      </c>
      <c r="AW100" s="20"/>
      <c r="AX100" s="24">
        <f t="shared" si="46"/>
        <v>0</v>
      </c>
      <c r="AY100" s="24">
        <f t="shared" si="47"/>
        <v>0</v>
      </c>
      <c r="AZ100" s="24"/>
      <c r="BA100" s="24"/>
      <c r="BB100" s="24"/>
      <c r="BC100" s="24"/>
      <c r="BD100" s="24">
        <f t="shared" si="50"/>
        <v>0</v>
      </c>
      <c r="BE100" s="24"/>
      <c r="BF100" s="24"/>
      <c r="BG100" s="24"/>
      <c r="BH100" s="24"/>
      <c r="BI100" s="24"/>
    </row>
    <row r="101" spans="1:61">
      <c r="A101" s="17">
        <v>81</v>
      </c>
      <c r="B101" s="18" t="s">
        <v>193</v>
      </c>
      <c r="C101" s="10">
        <v>188</v>
      </c>
      <c r="D101" s="20">
        <f>[2]V_МО_21!D101</f>
        <v>0</v>
      </c>
      <c r="E101" s="20">
        <f>[2]V_МО_21!F101</f>
        <v>0</v>
      </c>
      <c r="F101" s="20">
        <f>[2]V_МО_21!G101</f>
        <v>0</v>
      </c>
      <c r="G101" s="20">
        <f>[2]V_МО_21!H101</f>
        <v>0</v>
      </c>
      <c r="H101" s="20">
        <f>[2]V_МО_21!AI101</f>
        <v>0</v>
      </c>
      <c r="I101" s="20">
        <f>ROUND('[3]1_кв_21'!D101+('[3]2_кв_21'!D101/3),0)</f>
        <v>0</v>
      </c>
      <c r="J101" s="20">
        <f>ROUND('[2]1_кв_21'!F101+('[2]2_кв_21'!F101/3),0)</f>
        <v>0</v>
      </c>
      <c r="K101" s="20">
        <f>ROUND('[2]1_кв_21'!G101+('[2]2_кв_21'!G101/3),0)</f>
        <v>0</v>
      </c>
      <c r="L101" s="20">
        <f>ROUND('[2]1_кв_21'!H101+('[2]2_кв_21'!H101/3),0)</f>
        <v>0</v>
      </c>
      <c r="M101" s="20">
        <f>ROUND('[2]1_кв_21'!AI101+('[2]2_кв_21'!AI101/3),0)</f>
        <v>0</v>
      </c>
      <c r="N101" s="20">
        <f>[4]Итого!D95</f>
        <v>0</v>
      </c>
      <c r="O101" s="20">
        <f>[4]Итого!F95</f>
        <v>0</v>
      </c>
      <c r="P101" s="20">
        <f>[4]Итого!G95</f>
        <v>0</v>
      </c>
      <c r="Q101" s="20">
        <f>[4]Итого!H95</f>
        <v>0</v>
      </c>
      <c r="R101" s="20">
        <f>[4]Итого!AI95</f>
        <v>0</v>
      </c>
      <c r="S101" s="20">
        <f>[4]Итого!I95</f>
        <v>0</v>
      </c>
      <c r="T101" s="21"/>
      <c r="U101" s="21"/>
      <c r="V101" s="21"/>
      <c r="W101" s="21"/>
      <c r="X101" s="21"/>
      <c r="Y101" s="20">
        <f t="shared" si="45"/>
        <v>0</v>
      </c>
      <c r="Z101" s="20">
        <f t="shared" si="45"/>
        <v>0</v>
      </c>
      <c r="AA101" s="20">
        <f t="shared" si="45"/>
        <v>0</v>
      </c>
      <c r="AB101" s="20">
        <f t="shared" si="45"/>
        <v>0</v>
      </c>
      <c r="AC101" s="20">
        <f t="shared" si="45"/>
        <v>0</v>
      </c>
      <c r="AD101" s="20"/>
      <c r="AE101" s="20"/>
      <c r="AF101" s="20"/>
      <c r="AG101" s="20"/>
      <c r="AH101" s="20"/>
      <c r="AI101" s="20"/>
      <c r="AJ101" s="20"/>
      <c r="AK101" s="20"/>
      <c r="AL101" s="20">
        <f t="shared" si="53"/>
        <v>0</v>
      </c>
      <c r="AM101" s="20"/>
      <c r="AN101" s="23" t="e">
        <f t="shared" si="48"/>
        <v>#REF!</v>
      </c>
      <c r="AO101" s="24" t="e">
        <f>ROUND((#REF!/4),0)</f>
        <v>#REF!</v>
      </c>
      <c r="AP101" s="24" t="e">
        <f>ROUND((#REF!/4),0)</f>
        <v>#REF!</v>
      </c>
      <c r="AQ101" s="23" t="e">
        <f t="shared" si="49"/>
        <v>#REF!</v>
      </c>
      <c r="AR101" s="24" t="e">
        <f>ROUND((#REF!-#REF!),0)</f>
        <v>#REF!</v>
      </c>
      <c r="AS101" s="24" t="e">
        <f>ROUND((#REF!-#REF!),0)</f>
        <v>#REF!</v>
      </c>
      <c r="AT101" s="25">
        <f t="shared" si="54"/>
        <v>0</v>
      </c>
      <c r="AU101" s="26">
        <f t="shared" si="54"/>
        <v>0</v>
      </c>
      <c r="AV101" s="26">
        <f t="shared" si="54"/>
        <v>0</v>
      </c>
      <c r="AW101" s="20"/>
      <c r="AX101" s="24">
        <f t="shared" si="46"/>
        <v>0</v>
      </c>
      <c r="AY101" s="24">
        <f t="shared" si="47"/>
        <v>0</v>
      </c>
      <c r="AZ101" s="24"/>
      <c r="BA101" s="24"/>
      <c r="BB101" s="24"/>
      <c r="BC101" s="24"/>
      <c r="BD101" s="24">
        <f t="shared" si="50"/>
        <v>0</v>
      </c>
      <c r="BE101" s="24"/>
      <c r="BF101" s="24"/>
      <c r="BG101" s="24"/>
      <c r="BH101" s="24"/>
      <c r="BI101" s="24"/>
    </row>
    <row r="102" spans="1:61">
      <c r="A102" s="17">
        <v>82</v>
      </c>
      <c r="B102" s="18" t="s">
        <v>194</v>
      </c>
      <c r="C102" s="10">
        <v>190</v>
      </c>
      <c r="D102" s="20">
        <f>[2]V_МО_21!D102</f>
        <v>0</v>
      </c>
      <c r="E102" s="20">
        <f>[2]V_МО_21!F102</f>
        <v>0</v>
      </c>
      <c r="F102" s="20">
        <f>[2]V_МО_21!G102</f>
        <v>0</v>
      </c>
      <c r="G102" s="20">
        <f>[2]V_МО_21!H102</f>
        <v>0</v>
      </c>
      <c r="H102" s="20">
        <f>[2]V_МО_21!AI102</f>
        <v>0</v>
      </c>
      <c r="I102" s="20">
        <f>ROUND('[3]1_кв_21'!D102+('[3]2_кв_21'!D102/3),0)</f>
        <v>0</v>
      </c>
      <c r="J102" s="20">
        <f>ROUND('[2]1_кв_21'!F102+('[2]2_кв_21'!F102/3),0)</f>
        <v>0</v>
      </c>
      <c r="K102" s="20">
        <f>ROUND('[2]1_кв_21'!G102+('[2]2_кв_21'!G102/3),0)</f>
        <v>0</v>
      </c>
      <c r="L102" s="20">
        <f>ROUND('[2]1_кв_21'!H102+('[2]2_кв_21'!H102/3),0)</f>
        <v>0</v>
      </c>
      <c r="M102" s="20">
        <f>ROUND('[2]1_кв_21'!AI102+('[2]2_кв_21'!AI102/3),0)</f>
        <v>0</v>
      </c>
      <c r="N102" s="20">
        <f>[4]Итого!D96</f>
        <v>0</v>
      </c>
      <c r="O102" s="20">
        <f>[4]Итого!F96</f>
        <v>0</v>
      </c>
      <c r="P102" s="20">
        <f>[4]Итого!G96</f>
        <v>0</v>
      </c>
      <c r="Q102" s="20">
        <f>[4]Итого!H96</f>
        <v>0</v>
      </c>
      <c r="R102" s="20">
        <f>[4]Итого!AI96</f>
        <v>0</v>
      </c>
      <c r="S102" s="20">
        <f>[4]Итого!I96</f>
        <v>0</v>
      </c>
      <c r="T102" s="21"/>
      <c r="U102" s="21"/>
      <c r="V102" s="21"/>
      <c r="W102" s="21"/>
      <c r="X102" s="21"/>
      <c r="Y102" s="20">
        <f t="shared" si="45"/>
        <v>0</v>
      </c>
      <c r="Z102" s="20">
        <f t="shared" si="45"/>
        <v>0</v>
      </c>
      <c r="AA102" s="20">
        <f t="shared" si="45"/>
        <v>0</v>
      </c>
      <c r="AB102" s="20">
        <f t="shared" si="45"/>
        <v>0</v>
      </c>
      <c r="AC102" s="20">
        <f t="shared" si="45"/>
        <v>0</v>
      </c>
      <c r="AD102" s="20"/>
      <c r="AE102" s="20"/>
      <c r="AF102" s="20"/>
      <c r="AG102" s="20"/>
      <c r="AH102" s="20"/>
      <c r="AI102" s="20"/>
      <c r="AJ102" s="20"/>
      <c r="AK102" s="20"/>
      <c r="AL102" s="20">
        <f t="shared" si="53"/>
        <v>0</v>
      </c>
      <c r="AM102" s="20"/>
      <c r="AN102" s="23" t="e">
        <f t="shared" si="48"/>
        <v>#REF!</v>
      </c>
      <c r="AO102" s="24" t="e">
        <f>ROUND((#REF!/4),0)</f>
        <v>#REF!</v>
      </c>
      <c r="AP102" s="24" t="e">
        <f>ROUND((#REF!/4),0)</f>
        <v>#REF!</v>
      </c>
      <c r="AQ102" s="23" t="e">
        <f t="shared" si="49"/>
        <v>#REF!</v>
      </c>
      <c r="AR102" s="24" t="e">
        <f>ROUND((#REF!-#REF!),0)</f>
        <v>#REF!</v>
      </c>
      <c r="AS102" s="24" t="e">
        <f>ROUND((#REF!-#REF!),0)</f>
        <v>#REF!</v>
      </c>
      <c r="AT102" s="25">
        <f t="shared" si="54"/>
        <v>0</v>
      </c>
      <c r="AU102" s="26">
        <f t="shared" si="54"/>
        <v>0</v>
      </c>
      <c r="AV102" s="26">
        <f t="shared" si="54"/>
        <v>0</v>
      </c>
      <c r="AW102" s="20"/>
      <c r="AX102" s="24">
        <f t="shared" si="46"/>
        <v>0</v>
      </c>
      <c r="AY102" s="24">
        <f t="shared" si="47"/>
        <v>0</v>
      </c>
      <c r="AZ102" s="24"/>
      <c r="BA102" s="24"/>
      <c r="BB102" s="24"/>
      <c r="BC102" s="24"/>
      <c r="BD102" s="24">
        <f t="shared" si="50"/>
        <v>0</v>
      </c>
      <c r="BE102" s="24"/>
      <c r="BF102" s="24"/>
      <c r="BG102" s="24"/>
      <c r="BH102" s="24"/>
      <c r="BI102" s="24"/>
    </row>
    <row r="103" spans="1:61">
      <c r="A103" s="17">
        <v>79</v>
      </c>
      <c r="B103" s="18" t="s">
        <v>195</v>
      </c>
      <c r="C103" s="10">
        <v>191</v>
      </c>
      <c r="D103" s="20">
        <f>[2]V_МО_21!D103</f>
        <v>0</v>
      </c>
      <c r="E103" s="20">
        <f>[2]V_МО_21!F103</f>
        <v>0</v>
      </c>
      <c r="F103" s="20">
        <f>[2]V_МО_21!G103</f>
        <v>0</v>
      </c>
      <c r="G103" s="20">
        <f>[2]V_МО_21!H103</f>
        <v>0</v>
      </c>
      <c r="H103" s="20">
        <f>[2]V_МО_21!AI103</f>
        <v>0</v>
      </c>
      <c r="I103" s="20">
        <f>ROUND('[3]1_кв_21'!D103+('[3]2_кв_21'!D103/3),0)</f>
        <v>0</v>
      </c>
      <c r="J103" s="20">
        <f>ROUND('[2]1_кв_21'!F103+('[2]2_кв_21'!F103/3),0)</f>
        <v>0</v>
      </c>
      <c r="K103" s="20">
        <f>ROUND('[2]1_кв_21'!G103+('[2]2_кв_21'!G103/3),0)</f>
        <v>0</v>
      </c>
      <c r="L103" s="20">
        <f>ROUND('[2]1_кв_21'!H103+('[2]2_кв_21'!H103/3),0)</f>
        <v>0</v>
      </c>
      <c r="M103" s="20">
        <f>ROUND('[2]1_кв_21'!AI103+('[2]2_кв_21'!AI103/3),0)</f>
        <v>0</v>
      </c>
      <c r="N103" s="20">
        <f>[4]Итого!D97</f>
        <v>0</v>
      </c>
      <c r="O103" s="20">
        <f>[4]Итого!F97</f>
        <v>0</v>
      </c>
      <c r="P103" s="20">
        <f>[4]Итого!G97</f>
        <v>0</v>
      </c>
      <c r="Q103" s="20">
        <f>[4]Итого!H97</f>
        <v>0</v>
      </c>
      <c r="R103" s="20">
        <f>[4]Итого!AI97</f>
        <v>0</v>
      </c>
      <c r="S103" s="20">
        <f>[4]Итого!I97</f>
        <v>0</v>
      </c>
      <c r="T103" s="21"/>
      <c r="U103" s="21"/>
      <c r="V103" s="21"/>
      <c r="W103" s="21"/>
      <c r="X103" s="21"/>
      <c r="Y103" s="20">
        <f t="shared" si="45"/>
        <v>0</v>
      </c>
      <c r="Z103" s="20">
        <f t="shared" si="45"/>
        <v>0</v>
      </c>
      <c r="AA103" s="20">
        <f t="shared" si="45"/>
        <v>0</v>
      </c>
      <c r="AB103" s="20">
        <f t="shared" si="45"/>
        <v>0</v>
      </c>
      <c r="AC103" s="20">
        <f t="shared" si="45"/>
        <v>0</v>
      </c>
      <c r="AD103" s="20"/>
      <c r="AE103" s="20"/>
      <c r="AF103" s="20"/>
      <c r="AG103" s="20"/>
      <c r="AH103" s="20"/>
      <c r="AI103" s="20"/>
      <c r="AJ103" s="20"/>
      <c r="AK103" s="20"/>
      <c r="AL103" s="20">
        <f t="shared" si="53"/>
        <v>0</v>
      </c>
      <c r="AM103" s="20"/>
      <c r="AN103" s="23" t="e">
        <f t="shared" si="48"/>
        <v>#REF!</v>
      </c>
      <c r="AO103" s="24" t="e">
        <f>ROUND((#REF!/4),0)</f>
        <v>#REF!</v>
      </c>
      <c r="AP103" s="24" t="e">
        <f>ROUND((#REF!/4),0)</f>
        <v>#REF!</v>
      </c>
      <c r="AQ103" s="23" t="e">
        <f t="shared" si="49"/>
        <v>#REF!</v>
      </c>
      <c r="AR103" s="24" t="e">
        <f>ROUND((#REF!-#REF!),0)</f>
        <v>#REF!</v>
      </c>
      <c r="AS103" s="24" t="e">
        <f>ROUND((#REF!-#REF!),0)</f>
        <v>#REF!</v>
      </c>
      <c r="AT103" s="25">
        <f t="shared" si="54"/>
        <v>0</v>
      </c>
      <c r="AU103" s="26">
        <f t="shared" si="54"/>
        <v>0</v>
      </c>
      <c r="AV103" s="26">
        <f t="shared" si="54"/>
        <v>0</v>
      </c>
      <c r="AW103" s="20"/>
      <c r="AX103" s="24">
        <f t="shared" si="46"/>
        <v>0</v>
      </c>
      <c r="AY103" s="24">
        <f t="shared" si="47"/>
        <v>0</v>
      </c>
      <c r="AZ103" s="24"/>
      <c r="BA103" s="24"/>
      <c r="BB103" s="24"/>
      <c r="BC103" s="24"/>
      <c r="BD103" s="24">
        <f t="shared" si="50"/>
        <v>0</v>
      </c>
      <c r="BE103" s="24"/>
      <c r="BF103" s="24"/>
      <c r="BG103" s="24"/>
      <c r="BH103" s="24"/>
      <c r="BI103" s="24"/>
    </row>
    <row r="104" spans="1:61">
      <c r="A104" s="17">
        <v>80</v>
      </c>
      <c r="B104" s="55" t="s">
        <v>196</v>
      </c>
      <c r="C104" s="44"/>
      <c r="D104" s="20">
        <f>[2]V_МО_21!D104</f>
        <v>0</v>
      </c>
      <c r="E104" s="20">
        <f>[2]V_МО_21!F104</f>
        <v>0</v>
      </c>
      <c r="F104" s="20">
        <f>[2]V_МО_21!G104</f>
        <v>0</v>
      </c>
      <c r="G104" s="20">
        <f>[2]V_МО_21!H104</f>
        <v>0</v>
      </c>
      <c r="H104" s="20">
        <f>[2]V_МО_21!AI104</f>
        <v>0</v>
      </c>
      <c r="I104" s="20">
        <f>ROUND('[3]1_кв_21'!D104+('[3]2_кв_21'!D104/3),0)</f>
        <v>0</v>
      </c>
      <c r="J104" s="20">
        <f>ROUND('[2]1_кв_21'!F104+('[2]2_кв_21'!F104/3),0)</f>
        <v>0</v>
      </c>
      <c r="K104" s="20">
        <f>ROUND('[2]1_кв_21'!G104+('[2]2_кв_21'!G104/3),0)</f>
        <v>0</v>
      </c>
      <c r="L104" s="20">
        <f>ROUND('[2]1_кв_21'!H104+('[2]2_кв_21'!H104/3),0)</f>
        <v>0</v>
      </c>
      <c r="M104" s="20">
        <f>ROUND('[2]1_кв_21'!AI104+('[2]2_кв_21'!AI104/3),0)</f>
        <v>0</v>
      </c>
      <c r="N104" s="20">
        <f>[4]Итого!D98</f>
        <v>0</v>
      </c>
      <c r="O104" s="20">
        <f>[4]Итого!F98</f>
        <v>0</v>
      </c>
      <c r="P104" s="20">
        <f>[4]Итого!G98</f>
        <v>0</v>
      </c>
      <c r="Q104" s="20">
        <f>[4]Итого!H98</f>
        <v>0</v>
      </c>
      <c r="R104" s="20">
        <f>[4]Итого!AI98</f>
        <v>0</v>
      </c>
      <c r="S104" s="20">
        <f>[4]Итого!I98</f>
        <v>0</v>
      </c>
      <c r="T104" s="21"/>
      <c r="U104" s="21"/>
      <c r="V104" s="21"/>
      <c r="W104" s="21"/>
      <c r="X104" s="21"/>
      <c r="Y104" s="20">
        <f t="shared" si="45"/>
        <v>0</v>
      </c>
      <c r="Z104" s="20">
        <f t="shared" si="45"/>
        <v>0</v>
      </c>
      <c r="AA104" s="20">
        <f t="shared" si="45"/>
        <v>0</v>
      </c>
      <c r="AB104" s="20">
        <f t="shared" si="45"/>
        <v>0</v>
      </c>
      <c r="AC104" s="20">
        <f t="shared" si="45"/>
        <v>0</v>
      </c>
      <c r="AD104" s="20"/>
      <c r="AE104" s="20"/>
      <c r="AF104" s="20"/>
      <c r="AG104" s="20"/>
      <c r="AH104" s="20"/>
      <c r="AI104" s="20"/>
      <c r="AJ104" s="20"/>
      <c r="AK104" s="20"/>
      <c r="AL104" s="20">
        <f t="shared" si="53"/>
        <v>0</v>
      </c>
      <c r="AM104" s="20"/>
      <c r="AN104" s="23" t="e">
        <f t="shared" si="48"/>
        <v>#REF!</v>
      </c>
      <c r="AO104" s="24" t="e">
        <f>ROUND((#REF!/4),0)</f>
        <v>#REF!</v>
      </c>
      <c r="AP104" s="24" t="e">
        <f>ROUND((#REF!/4),0)</f>
        <v>#REF!</v>
      </c>
      <c r="AQ104" s="23" t="e">
        <f t="shared" si="49"/>
        <v>#REF!</v>
      </c>
      <c r="AR104" s="24" t="e">
        <f>ROUND((#REF!-#REF!),0)</f>
        <v>#REF!</v>
      </c>
      <c r="AS104" s="24" t="e">
        <f>ROUND((#REF!-#REF!),0)</f>
        <v>#REF!</v>
      </c>
      <c r="AT104" s="25">
        <f t="shared" si="54"/>
        <v>0</v>
      </c>
      <c r="AU104" s="26">
        <f t="shared" si="54"/>
        <v>0</v>
      </c>
      <c r="AV104" s="26">
        <f t="shared" si="54"/>
        <v>0</v>
      </c>
      <c r="AW104" s="20"/>
      <c r="AX104" s="24">
        <f t="shared" si="46"/>
        <v>0</v>
      </c>
      <c r="AY104" s="24">
        <f t="shared" si="47"/>
        <v>0</v>
      </c>
      <c r="AZ104" s="24"/>
      <c r="BA104" s="24"/>
      <c r="BB104" s="24"/>
      <c r="BC104" s="24"/>
      <c r="BD104" s="24">
        <f t="shared" si="50"/>
        <v>0</v>
      </c>
      <c r="BE104" s="24"/>
      <c r="BF104" s="24"/>
      <c r="BG104" s="24"/>
      <c r="BH104" s="24"/>
      <c r="BI104" s="24"/>
    </row>
    <row r="105" spans="1:61">
      <c r="A105" s="35"/>
      <c r="B105" s="36" t="s">
        <v>197</v>
      </c>
      <c r="C105" s="39"/>
      <c r="D105" s="33">
        <f>SUM(D72:D104)</f>
        <v>90633</v>
      </c>
      <c r="E105" s="33">
        <f t="shared" ref="E105:AC105" si="55">SUM(E72:E104)</f>
        <v>13291</v>
      </c>
      <c r="F105" s="33">
        <f t="shared" si="55"/>
        <v>2850</v>
      </c>
      <c r="G105" s="33">
        <f t="shared" si="55"/>
        <v>60188</v>
      </c>
      <c r="H105" s="33">
        <f t="shared" si="55"/>
        <v>3689</v>
      </c>
      <c r="I105" s="33">
        <f t="shared" si="55"/>
        <v>32233</v>
      </c>
      <c r="J105" s="33">
        <f t="shared" si="55"/>
        <v>4769</v>
      </c>
      <c r="K105" s="33">
        <f t="shared" si="55"/>
        <v>1400</v>
      </c>
      <c r="L105" s="33">
        <f t="shared" si="55"/>
        <v>20482</v>
      </c>
      <c r="M105" s="33">
        <f t="shared" si="55"/>
        <v>2044</v>
      </c>
      <c r="N105" s="33">
        <f t="shared" si="55"/>
        <v>30744</v>
      </c>
      <c r="O105" s="33">
        <f t="shared" si="55"/>
        <v>11077</v>
      </c>
      <c r="P105" s="33">
        <f t="shared" si="55"/>
        <v>1601</v>
      </c>
      <c r="Q105" s="33">
        <f t="shared" si="55"/>
        <v>15025</v>
      </c>
      <c r="R105" s="33">
        <f t="shared" si="55"/>
        <v>2534</v>
      </c>
      <c r="S105" s="33">
        <f t="shared" si="55"/>
        <v>0</v>
      </c>
      <c r="T105" s="38">
        <f t="shared" si="52"/>
        <v>95.38</v>
      </c>
      <c r="U105" s="38">
        <f t="shared" si="52"/>
        <v>232.27</v>
      </c>
      <c r="V105" s="38">
        <f t="shared" si="52"/>
        <v>114.36</v>
      </c>
      <c r="W105" s="38">
        <f t="shared" si="51"/>
        <v>73.36</v>
      </c>
      <c r="X105" s="38">
        <f t="shared" si="51"/>
        <v>123.97</v>
      </c>
      <c r="Y105" s="33">
        <f t="shared" si="55"/>
        <v>-1489</v>
      </c>
      <c r="Z105" s="33">
        <f t="shared" si="55"/>
        <v>6308</v>
      </c>
      <c r="AA105" s="33">
        <f t="shared" si="55"/>
        <v>201</v>
      </c>
      <c r="AB105" s="33">
        <f t="shared" si="55"/>
        <v>-5457</v>
      </c>
      <c r="AC105" s="33">
        <f t="shared" si="55"/>
        <v>490</v>
      </c>
      <c r="AD105" s="33">
        <f t="shared" ref="AD105:AW105" si="56">SUM(AD73:AD104)</f>
        <v>984</v>
      </c>
      <c r="AE105" s="33">
        <f t="shared" si="56"/>
        <v>488</v>
      </c>
      <c r="AF105" s="33">
        <f t="shared" si="56"/>
        <v>554</v>
      </c>
      <c r="AG105" s="33">
        <f t="shared" si="56"/>
        <v>37</v>
      </c>
      <c r="AH105" s="33">
        <f t="shared" si="56"/>
        <v>413</v>
      </c>
      <c r="AI105" s="33">
        <f t="shared" si="56"/>
        <v>-2060</v>
      </c>
      <c r="AJ105" s="33">
        <f t="shared" si="56"/>
        <v>0</v>
      </c>
      <c r="AK105" s="33">
        <f t="shared" si="56"/>
        <v>-353</v>
      </c>
      <c r="AL105" s="33">
        <f t="shared" si="56"/>
        <v>-2577</v>
      </c>
      <c r="AM105" s="33">
        <f t="shared" si="56"/>
        <v>-28</v>
      </c>
      <c r="AN105" s="33" t="e">
        <f t="shared" si="56"/>
        <v>#REF!</v>
      </c>
      <c r="AO105" s="33" t="e">
        <f t="shared" si="56"/>
        <v>#REF!</v>
      </c>
      <c r="AP105" s="33" t="e">
        <f t="shared" si="56"/>
        <v>#REF!</v>
      </c>
      <c r="AQ105" s="33" t="e">
        <f t="shared" si="56"/>
        <v>#REF!</v>
      </c>
      <c r="AR105" s="33" t="e">
        <f t="shared" si="56"/>
        <v>#REF!</v>
      </c>
      <c r="AS105" s="33" t="e">
        <f t="shared" si="56"/>
        <v>#REF!</v>
      </c>
      <c r="AT105" s="33">
        <f t="shared" si="56"/>
        <v>0</v>
      </c>
      <c r="AU105" s="33">
        <f t="shared" si="56"/>
        <v>0</v>
      </c>
      <c r="AV105" s="33">
        <f t="shared" si="56"/>
        <v>0</v>
      </c>
      <c r="AW105" s="33">
        <f t="shared" si="56"/>
        <v>8568</v>
      </c>
      <c r="AX105" s="33">
        <f>SUM(AX72:AX104)</f>
        <v>3001</v>
      </c>
      <c r="AY105" s="33">
        <f t="shared" ref="AY105:BH105" si="57">SUM(AY72:AY104)</f>
        <v>3069</v>
      </c>
      <c r="AZ105" s="33">
        <f t="shared" si="57"/>
        <v>410</v>
      </c>
      <c r="BA105" s="33">
        <f t="shared" si="57"/>
        <v>0</v>
      </c>
      <c r="BB105" s="33">
        <f t="shared" si="57"/>
        <v>0</v>
      </c>
      <c r="BC105" s="33">
        <f t="shared" si="57"/>
        <v>2659</v>
      </c>
      <c r="BD105" s="33">
        <f t="shared" si="57"/>
        <v>-68</v>
      </c>
      <c r="BE105" s="33">
        <f t="shared" si="57"/>
        <v>0</v>
      </c>
      <c r="BF105" s="33">
        <f t="shared" si="57"/>
        <v>-51</v>
      </c>
      <c r="BG105" s="33">
        <f t="shared" si="57"/>
        <v>0</v>
      </c>
      <c r="BH105" s="33">
        <f t="shared" si="57"/>
        <v>-17</v>
      </c>
      <c r="BI105" s="33">
        <f>SUM(BI73:BI104)</f>
        <v>0</v>
      </c>
    </row>
    <row r="106" spans="1:61">
      <c r="A106" s="35"/>
      <c r="B106" s="36" t="s">
        <v>198</v>
      </c>
      <c r="C106" s="39"/>
      <c r="D106" s="33">
        <f>D60+D62+D64+D71+D105</f>
        <v>3721355</v>
      </c>
      <c r="E106" s="33">
        <f t="shared" ref="E106:AC106" si="58">E60+E62+E64+E71+E105</f>
        <v>357343</v>
      </c>
      <c r="F106" s="33">
        <f t="shared" si="58"/>
        <v>588967</v>
      </c>
      <c r="G106" s="33">
        <f t="shared" si="58"/>
        <v>1326958</v>
      </c>
      <c r="H106" s="33">
        <f t="shared" si="58"/>
        <v>59996</v>
      </c>
      <c r="I106" s="33">
        <f t="shared" si="58"/>
        <v>1275404</v>
      </c>
      <c r="J106" s="33">
        <f t="shared" si="58"/>
        <v>127220</v>
      </c>
      <c r="K106" s="33">
        <f t="shared" si="58"/>
        <v>199600</v>
      </c>
      <c r="L106" s="33">
        <f t="shared" si="58"/>
        <v>452386</v>
      </c>
      <c r="M106" s="33">
        <f t="shared" si="58"/>
        <v>22252</v>
      </c>
      <c r="N106" s="33">
        <f t="shared" si="58"/>
        <v>1095141</v>
      </c>
      <c r="O106" s="33">
        <f t="shared" si="58"/>
        <v>248569</v>
      </c>
      <c r="P106" s="33">
        <f t="shared" si="58"/>
        <v>162446</v>
      </c>
      <c r="Q106" s="33">
        <f t="shared" si="58"/>
        <v>336291</v>
      </c>
      <c r="R106" s="33">
        <f t="shared" si="58"/>
        <v>17996</v>
      </c>
      <c r="S106" s="33">
        <f t="shared" si="58"/>
        <v>0</v>
      </c>
      <c r="T106" s="38">
        <f t="shared" si="52"/>
        <v>85.87</v>
      </c>
      <c r="U106" s="38">
        <f t="shared" si="52"/>
        <v>195.39</v>
      </c>
      <c r="V106" s="38">
        <f t="shared" si="52"/>
        <v>81.39</v>
      </c>
      <c r="W106" s="38">
        <f t="shared" si="51"/>
        <v>74.34</v>
      </c>
      <c r="X106" s="38">
        <f t="shared" si="51"/>
        <v>80.87</v>
      </c>
      <c r="Y106" s="33">
        <f t="shared" si="58"/>
        <v>-180263</v>
      </c>
      <c r="Z106" s="33">
        <f t="shared" si="58"/>
        <v>121349</v>
      </c>
      <c r="AA106" s="33">
        <f t="shared" si="58"/>
        <v>-37154</v>
      </c>
      <c r="AB106" s="33">
        <f t="shared" si="58"/>
        <v>-116095</v>
      </c>
      <c r="AC106" s="33">
        <f t="shared" si="58"/>
        <v>-4256</v>
      </c>
      <c r="AD106" s="33">
        <f t="shared" ref="AD106:AW106" si="59">AD17+AD18+AD19+AD20+AD21+AD24+AD25+AD26+AD27+AD30+AD52+AD53+AD54+AD55+AD56+AD57+AD58+AD61+AD63+AD67++AD68+AD70+AD72+AD74+AD75+AD76+AD77+AD78+AD79+AD80+AD81+AD82+AD83+AD84+AD85+AD86+AD87+AD88+AD89+AD90+AD91+AD92+AD93+AD94+AD95+AD96+AD97+AD98+AD99+AD100+AD101+AD102+AD103+AD104</f>
        <v>3943</v>
      </c>
      <c r="AE106" s="33">
        <f t="shared" si="59"/>
        <v>2875</v>
      </c>
      <c r="AF106" s="33">
        <f t="shared" si="59"/>
        <v>554</v>
      </c>
      <c r="AG106" s="33">
        <f t="shared" si="59"/>
        <v>422</v>
      </c>
      <c r="AH106" s="33">
        <f t="shared" si="59"/>
        <v>600</v>
      </c>
      <c r="AI106" s="33">
        <f t="shared" si="59"/>
        <v>-44391</v>
      </c>
      <c r="AJ106" s="33">
        <f t="shared" si="59"/>
        <v>-310</v>
      </c>
      <c r="AK106" s="33">
        <f t="shared" si="59"/>
        <v>-966</v>
      </c>
      <c r="AL106" s="33">
        <f t="shared" si="59"/>
        <v>-46680</v>
      </c>
      <c r="AM106" s="33">
        <f t="shared" si="59"/>
        <v>815</v>
      </c>
      <c r="AN106" s="33" t="e">
        <f t="shared" si="59"/>
        <v>#REF!</v>
      </c>
      <c r="AO106" s="33" t="e">
        <f t="shared" si="59"/>
        <v>#REF!</v>
      </c>
      <c r="AP106" s="33" t="e">
        <f t="shared" si="59"/>
        <v>#REF!</v>
      </c>
      <c r="AQ106" s="33" t="e">
        <f t="shared" si="59"/>
        <v>#REF!</v>
      </c>
      <c r="AR106" s="33" t="e">
        <f t="shared" si="59"/>
        <v>#REF!</v>
      </c>
      <c r="AS106" s="33" t="e">
        <f t="shared" si="59"/>
        <v>#REF!</v>
      </c>
      <c r="AT106" s="33">
        <f t="shared" si="59"/>
        <v>0</v>
      </c>
      <c r="AU106" s="33">
        <f t="shared" si="59"/>
        <v>0</v>
      </c>
      <c r="AV106" s="33">
        <f t="shared" si="59"/>
        <v>0</v>
      </c>
      <c r="AW106" s="33">
        <f t="shared" si="59"/>
        <v>11623</v>
      </c>
      <c r="AX106" s="33">
        <f t="shared" ref="AX106:BH106" si="60">AX60+AX62+AX64+AX71+AX105</f>
        <v>0</v>
      </c>
      <c r="AY106" s="33">
        <f t="shared" si="60"/>
        <v>7040</v>
      </c>
      <c r="AZ106" s="33">
        <f t="shared" si="60"/>
        <v>3931</v>
      </c>
      <c r="BA106" s="33">
        <f t="shared" si="60"/>
        <v>0</v>
      </c>
      <c r="BB106" s="33">
        <f t="shared" si="60"/>
        <v>0</v>
      </c>
      <c r="BC106" s="33">
        <f t="shared" si="60"/>
        <v>3109</v>
      </c>
      <c r="BD106" s="33">
        <f t="shared" si="60"/>
        <v>-7040</v>
      </c>
      <c r="BE106" s="33">
        <f t="shared" si="60"/>
        <v>0</v>
      </c>
      <c r="BF106" s="33">
        <f t="shared" si="60"/>
        <v>-51</v>
      </c>
      <c r="BG106" s="33">
        <f t="shared" si="60"/>
        <v>-3880</v>
      </c>
      <c r="BH106" s="33">
        <f t="shared" si="60"/>
        <v>-3109</v>
      </c>
      <c r="BI106" s="33"/>
    </row>
    <row r="107" spans="1:61" ht="75.75" customHeight="1">
      <c r="A107" s="56"/>
      <c r="B107" s="18" t="s">
        <v>199</v>
      </c>
      <c r="C107" s="44"/>
      <c r="D107" s="20">
        <f>[3]V_МО_21!D107</f>
        <v>32787</v>
      </c>
      <c r="E107" s="20"/>
      <c r="F107" s="20"/>
      <c r="G107" s="20"/>
      <c r="H107" s="20"/>
      <c r="I107" s="20">
        <f>ROUND('[3]1_кв_21'!D107+('[3]2_кв_21'!D107/3),0)</f>
        <v>10930</v>
      </c>
      <c r="J107" s="20"/>
      <c r="K107" s="20"/>
      <c r="L107" s="20"/>
      <c r="M107" s="20"/>
      <c r="N107" s="20">
        <f>[4]Итого!D101</f>
        <v>0</v>
      </c>
      <c r="O107" s="20">
        <f>[4]Итого!F101</f>
        <v>0</v>
      </c>
      <c r="P107" s="20">
        <f>[4]Итого!G101</f>
        <v>0</v>
      </c>
      <c r="Q107" s="20">
        <f>[4]Итого!H101</f>
        <v>0</v>
      </c>
      <c r="R107" s="20">
        <f>[4]Итого!AI101</f>
        <v>0</v>
      </c>
      <c r="S107" s="20">
        <f>[4]Итого!I101</f>
        <v>0</v>
      </c>
      <c r="T107" s="21">
        <f t="shared" si="52"/>
        <v>0</v>
      </c>
      <c r="U107" s="21"/>
      <c r="V107" s="21"/>
      <c r="W107" s="21"/>
      <c r="X107" s="21"/>
      <c r="Y107" s="20">
        <f t="shared" ref="Y107" si="61">N107-I107</f>
        <v>-10930</v>
      </c>
      <c r="Z107" s="20"/>
      <c r="AA107" s="20"/>
      <c r="AB107" s="20"/>
      <c r="AC107" s="20"/>
      <c r="AD107" s="20"/>
      <c r="AE107" s="20"/>
      <c r="AF107" s="20"/>
      <c r="AG107" s="20"/>
      <c r="AH107" s="20"/>
      <c r="AI107" s="20">
        <f>Y107</f>
        <v>-10930</v>
      </c>
      <c r="AJ107" s="20"/>
      <c r="AK107" s="20"/>
      <c r="AL107" s="20"/>
      <c r="AM107" s="20"/>
      <c r="AN107" s="23" t="e">
        <f>AO107+AP107</f>
        <v>#REF!</v>
      </c>
      <c r="AO107" s="24" t="e">
        <f>ROUND((#REF!/4),0)</f>
        <v>#REF!</v>
      </c>
      <c r="AP107" s="24" t="e">
        <f>ROUND((#REF!/4),0)</f>
        <v>#REF!</v>
      </c>
      <c r="AQ107" s="23" t="e">
        <f>AR107+AS107</f>
        <v>#REF!</v>
      </c>
      <c r="AR107" s="24" t="e">
        <f>ROUND((#REF!-#REF!),0)</f>
        <v>#REF!</v>
      </c>
      <c r="AS107" s="24" t="e">
        <f>ROUND((#REF!-#REF!),0)</f>
        <v>#REF!</v>
      </c>
      <c r="AT107" s="25">
        <f t="shared" si="54"/>
        <v>0</v>
      </c>
      <c r="AU107" s="26">
        <f t="shared" si="54"/>
        <v>0</v>
      </c>
      <c r="AV107" s="26">
        <f t="shared" si="54"/>
        <v>0</v>
      </c>
      <c r="AW107" s="20"/>
      <c r="AX107" s="24">
        <f t="shared" ref="AX107" si="62">AY107+BD107</f>
        <v>0</v>
      </c>
      <c r="AY107" s="24">
        <f t="shared" ref="AY107" si="63">AZ107+BA107+BB107+BC107</f>
        <v>3931</v>
      </c>
      <c r="AZ107" s="24"/>
      <c r="BA107" s="24">
        <v>51</v>
      </c>
      <c r="BB107" s="24">
        <v>3880</v>
      </c>
      <c r="BC107" s="24"/>
      <c r="BD107" s="24">
        <f t="shared" ref="BD107" si="64">SUM(BE107:BH107)</f>
        <v>-3931</v>
      </c>
      <c r="BE107" s="24">
        <v>-3931</v>
      </c>
      <c r="BF107" s="24"/>
      <c r="BG107" s="24"/>
      <c r="BH107" s="24"/>
      <c r="BI107" s="24"/>
    </row>
    <row r="108" spans="1:61">
      <c r="A108" s="57"/>
      <c r="B108" s="36" t="s">
        <v>200</v>
      </c>
      <c r="C108" s="39"/>
      <c r="D108" s="58">
        <f t="shared" ref="D108:BI108" si="65">D107+D106</f>
        <v>3754142</v>
      </c>
      <c r="E108" s="58">
        <f t="shared" si="65"/>
        <v>357343</v>
      </c>
      <c r="F108" s="58">
        <f t="shared" si="65"/>
        <v>588967</v>
      </c>
      <c r="G108" s="58">
        <f t="shared" si="65"/>
        <v>1326958</v>
      </c>
      <c r="H108" s="58">
        <f t="shared" si="65"/>
        <v>59996</v>
      </c>
      <c r="I108" s="58">
        <f t="shared" si="65"/>
        <v>1286334</v>
      </c>
      <c r="J108" s="58">
        <f t="shared" si="65"/>
        <v>127220</v>
      </c>
      <c r="K108" s="58">
        <f t="shared" si="65"/>
        <v>199600</v>
      </c>
      <c r="L108" s="58">
        <f t="shared" si="65"/>
        <v>452386</v>
      </c>
      <c r="M108" s="58">
        <f t="shared" si="65"/>
        <v>22252</v>
      </c>
      <c r="N108" s="58">
        <f t="shared" si="65"/>
        <v>1095141</v>
      </c>
      <c r="O108" s="58">
        <f t="shared" si="65"/>
        <v>248569</v>
      </c>
      <c r="P108" s="58">
        <f t="shared" si="65"/>
        <v>162446</v>
      </c>
      <c r="Q108" s="58">
        <f t="shared" si="65"/>
        <v>336291</v>
      </c>
      <c r="R108" s="58">
        <f t="shared" si="65"/>
        <v>17996</v>
      </c>
      <c r="S108" s="58">
        <f t="shared" si="65"/>
        <v>0</v>
      </c>
      <c r="T108" s="59">
        <f t="shared" si="52"/>
        <v>85.14</v>
      </c>
      <c r="U108" s="59">
        <f t="shared" si="52"/>
        <v>195.39</v>
      </c>
      <c r="V108" s="59">
        <f t="shared" si="52"/>
        <v>81.39</v>
      </c>
      <c r="W108" s="59">
        <f t="shared" si="51"/>
        <v>74.34</v>
      </c>
      <c r="X108" s="59">
        <f t="shared" si="51"/>
        <v>80.87</v>
      </c>
      <c r="Y108" s="58">
        <f t="shared" si="65"/>
        <v>-191193</v>
      </c>
      <c r="Z108" s="58">
        <f t="shared" si="65"/>
        <v>121349</v>
      </c>
      <c r="AA108" s="58">
        <f t="shared" si="65"/>
        <v>-37154</v>
      </c>
      <c r="AB108" s="58">
        <f t="shared" si="65"/>
        <v>-116095</v>
      </c>
      <c r="AC108" s="58">
        <f t="shared" si="65"/>
        <v>-4256</v>
      </c>
      <c r="AD108" s="58">
        <f t="shared" si="65"/>
        <v>3943</v>
      </c>
      <c r="AE108" s="58">
        <f t="shared" si="65"/>
        <v>2875</v>
      </c>
      <c r="AF108" s="58">
        <f t="shared" si="65"/>
        <v>554</v>
      </c>
      <c r="AG108" s="58">
        <f t="shared" si="65"/>
        <v>422</v>
      </c>
      <c r="AH108" s="58">
        <f t="shared" si="65"/>
        <v>600</v>
      </c>
      <c r="AI108" s="58">
        <f t="shared" si="65"/>
        <v>-55321</v>
      </c>
      <c r="AJ108" s="58">
        <f t="shared" si="65"/>
        <v>-310</v>
      </c>
      <c r="AK108" s="58">
        <f t="shared" si="65"/>
        <v>-966</v>
      </c>
      <c r="AL108" s="58">
        <f t="shared" si="65"/>
        <v>-46680</v>
      </c>
      <c r="AM108" s="58">
        <f t="shared" si="65"/>
        <v>815</v>
      </c>
      <c r="AN108" s="58" t="e">
        <f t="shared" si="65"/>
        <v>#REF!</v>
      </c>
      <c r="AO108" s="58" t="e">
        <f t="shared" si="65"/>
        <v>#REF!</v>
      </c>
      <c r="AP108" s="58" t="e">
        <f t="shared" si="65"/>
        <v>#REF!</v>
      </c>
      <c r="AQ108" s="58" t="e">
        <f t="shared" si="65"/>
        <v>#REF!</v>
      </c>
      <c r="AR108" s="58" t="e">
        <f t="shared" si="65"/>
        <v>#REF!</v>
      </c>
      <c r="AS108" s="58" t="e">
        <f t="shared" si="65"/>
        <v>#REF!</v>
      </c>
      <c r="AT108" s="58">
        <f t="shared" si="65"/>
        <v>0</v>
      </c>
      <c r="AU108" s="58">
        <f t="shared" si="65"/>
        <v>0</v>
      </c>
      <c r="AV108" s="58">
        <f t="shared" si="65"/>
        <v>0</v>
      </c>
      <c r="AW108" s="58">
        <f t="shared" si="65"/>
        <v>11623</v>
      </c>
      <c r="AX108" s="58">
        <f t="shared" si="65"/>
        <v>0</v>
      </c>
      <c r="AY108" s="58">
        <f t="shared" si="65"/>
        <v>10971</v>
      </c>
      <c r="AZ108" s="58">
        <f t="shared" si="65"/>
        <v>3931</v>
      </c>
      <c r="BA108" s="58">
        <f t="shared" si="65"/>
        <v>51</v>
      </c>
      <c r="BB108" s="58">
        <f t="shared" si="65"/>
        <v>3880</v>
      </c>
      <c r="BC108" s="58">
        <f t="shared" si="65"/>
        <v>3109</v>
      </c>
      <c r="BD108" s="58">
        <f t="shared" si="65"/>
        <v>-10971</v>
      </c>
      <c r="BE108" s="58">
        <f t="shared" si="65"/>
        <v>-3931</v>
      </c>
      <c r="BF108" s="58">
        <f t="shared" si="65"/>
        <v>-51</v>
      </c>
      <c r="BG108" s="58">
        <f t="shared" si="65"/>
        <v>-3880</v>
      </c>
      <c r="BH108" s="58">
        <f t="shared" si="65"/>
        <v>-3109</v>
      </c>
      <c r="BI108" s="58">
        <f t="shared" si="65"/>
        <v>0</v>
      </c>
    </row>
    <row r="109" spans="1:61">
      <c r="D109" s="60">
        <f>D108-[3]V_МО_21!$D$108</f>
        <v>0</v>
      </c>
      <c r="E109" s="60"/>
      <c r="F109" s="60"/>
      <c r="G109" s="60"/>
      <c r="H109" s="60"/>
      <c r="N109" s="60">
        <f>N108-[4]Итого!$D$100</f>
        <v>0</v>
      </c>
      <c r="O109" s="60">
        <f>O108-[4]Итого!$F$100</f>
        <v>0</v>
      </c>
      <c r="P109" s="60">
        <f>P108-[4]Итого!$G$100</f>
        <v>0</v>
      </c>
      <c r="Q109" s="60">
        <f>Q108-[4]Итого!$H$100</f>
        <v>0</v>
      </c>
      <c r="R109" s="60">
        <f>R108-[4]Итого!$AI$100</f>
        <v>0</v>
      </c>
    </row>
    <row r="110" spans="1:61" ht="33">
      <c r="I110" s="4"/>
      <c r="J110" s="4"/>
      <c r="K110" s="4"/>
      <c r="L110" s="4"/>
      <c r="M110" s="4"/>
    </row>
  </sheetData>
  <mergeCells count="81">
    <mergeCell ref="A1:AI1"/>
    <mergeCell ref="BB1:BI1"/>
    <mergeCell ref="A6:A14"/>
    <mergeCell ref="B6:B14"/>
    <mergeCell ref="C6:C14"/>
    <mergeCell ref="D6:D14"/>
    <mergeCell ref="E6:H6"/>
    <mergeCell ref="I6:I14"/>
    <mergeCell ref="J6:M6"/>
    <mergeCell ref="N6:N14"/>
    <mergeCell ref="BI6:BI14"/>
    <mergeCell ref="E7:E14"/>
    <mergeCell ref="F7:F14"/>
    <mergeCell ref="G7:G14"/>
    <mergeCell ref="H7:H14"/>
    <mergeCell ref="J7:J14"/>
    <mergeCell ref="O6:R6"/>
    <mergeCell ref="S6:S7"/>
    <mergeCell ref="T6:T14"/>
    <mergeCell ref="U6:X6"/>
    <mergeCell ref="Y6:AM6"/>
    <mergeCell ref="Q7:Q14"/>
    <mergeCell ref="AL8:AL14"/>
    <mergeCell ref="AM8:AM14"/>
    <mergeCell ref="AN6:AP7"/>
    <mergeCell ref="R7:R14"/>
    <mergeCell ref="U7:U14"/>
    <mergeCell ref="V7:V14"/>
    <mergeCell ref="W7:W14"/>
    <mergeCell ref="AF8:AF14"/>
    <mergeCell ref="AG8:AG14"/>
    <mergeCell ref="AH8:AH14"/>
    <mergeCell ref="X7:X14"/>
    <mergeCell ref="Y7:Y14"/>
    <mergeCell ref="Z7:AC7"/>
    <mergeCell ref="AD7:AD14"/>
    <mergeCell ref="AE7:AH7"/>
    <mergeCell ref="AI7:AI14"/>
    <mergeCell ref="AJ8:AJ14"/>
    <mergeCell ref="AK8:AK14"/>
    <mergeCell ref="AQ6:AS7"/>
    <mergeCell ref="AT6:AV7"/>
    <mergeCell ref="AW6:AW14"/>
    <mergeCell ref="AX6:BH8"/>
    <mergeCell ref="K7:K14"/>
    <mergeCell ref="L7:L14"/>
    <mergeCell ref="M7:M14"/>
    <mergeCell ref="O7:O14"/>
    <mergeCell ref="P7:P14"/>
    <mergeCell ref="AJ7:AM7"/>
    <mergeCell ref="S8:S14"/>
    <mergeCell ref="Z8:Z14"/>
    <mergeCell ref="AA8:AA14"/>
    <mergeCell ref="AB8:AB14"/>
    <mergeCell ref="AC8:AC14"/>
    <mergeCell ref="AE8:AE14"/>
    <mergeCell ref="AN8:AN14"/>
    <mergeCell ref="AQ8:AQ14"/>
    <mergeCell ref="AR8:AS8"/>
    <mergeCell ref="AT8:AT14"/>
    <mergeCell ref="AU8:AV8"/>
    <mergeCell ref="AO9:AO14"/>
    <mergeCell ref="AP9:AP14"/>
    <mergeCell ref="AR9:AR14"/>
    <mergeCell ref="AS9:AS14"/>
    <mergeCell ref="AU9:AU14"/>
    <mergeCell ref="AV9:AV14"/>
    <mergeCell ref="AO8:AP8"/>
    <mergeCell ref="BF10:BF14"/>
    <mergeCell ref="BG10:BG14"/>
    <mergeCell ref="BH10:BH14"/>
    <mergeCell ref="AX9:AX14"/>
    <mergeCell ref="AY9:AY14"/>
    <mergeCell ref="AZ9:BC9"/>
    <mergeCell ref="BD9:BD14"/>
    <mergeCell ref="BE9:BH9"/>
    <mergeCell ref="AZ10:AZ14"/>
    <mergeCell ref="BA10:BA14"/>
    <mergeCell ref="BB10:BB14"/>
    <mergeCell ref="BC10:BC14"/>
    <mergeCell ref="BE10:BE14"/>
  </mergeCells>
  <conditionalFormatting sqref="I18:K21 AN88:AW103 AN87:AV87 AN72:AW86 D18:D106 D17:K17 T17:AC17 AW104 AL72:AL104 BH95:BI95 AI17:BH17 AZ72:BI72 BC88:BC104 AY65:BI70 BE96:BI103 AZ73:BC86 BE73:BI86 BE88:BI94 BE104:BH104 T18:BH21 AW107 AZ107:BH107 T107:AM107 T23:BH64 E22:BI22 E29:S29 E33:S33 E62:S62 E64:S64 E71:BH71 E59:S60 L17:S21 I23:S28 I30:S32 I34:S58 I61:S61 I63:S63 I65:AW70 I72:AC104 D107:S108 T108:BH108 E105:BH106">
    <cfRule type="cellIs" dxfId="103" priority="38" operator="lessThan">
      <formula>0</formula>
    </cfRule>
  </conditionalFormatting>
  <conditionalFormatting sqref="BI62 BI64 BI71 BI105:BI106 BI29 BI33 BI59:BI60 BI108">
    <cfRule type="cellIs" dxfId="102" priority="37" operator="lessThan">
      <formula>0</formula>
    </cfRule>
  </conditionalFormatting>
  <conditionalFormatting sqref="BI107 BI17 BI30:BI32 BI34:BI49 BI61 BI63 BI20:BI21 BI24:BI28 BI51:BI58">
    <cfRule type="cellIs" dxfId="101" priority="36" operator="lessThan">
      <formula>0</formula>
    </cfRule>
  </conditionalFormatting>
  <conditionalFormatting sqref="BI104">
    <cfRule type="cellIs" dxfId="100" priority="35" operator="lessThan">
      <formula>0</formula>
    </cfRule>
  </conditionalFormatting>
  <conditionalFormatting sqref="BI18">
    <cfRule type="cellIs" dxfId="99" priority="34" operator="lessThan">
      <formula>0</formula>
    </cfRule>
  </conditionalFormatting>
  <conditionalFormatting sqref="BI23">
    <cfRule type="cellIs" dxfId="98" priority="33" operator="lessThan">
      <formula>0</formula>
    </cfRule>
  </conditionalFormatting>
  <conditionalFormatting sqref="BI50">
    <cfRule type="cellIs" dxfId="97" priority="32" operator="lessThan">
      <formula>0</formula>
    </cfRule>
  </conditionalFormatting>
  <conditionalFormatting sqref="BI19">
    <cfRule type="cellIs" dxfId="96" priority="31" operator="lessThan">
      <formula>0</formula>
    </cfRule>
  </conditionalFormatting>
  <conditionalFormatting sqref="AN104 AN107:AP107">
    <cfRule type="cellIs" dxfId="95" priority="30" operator="lessThan">
      <formula>0</formula>
    </cfRule>
  </conditionalFormatting>
  <conditionalFormatting sqref="AO104:AP104">
    <cfRule type="cellIs" dxfId="94" priority="29" operator="lessThan">
      <formula>0</formula>
    </cfRule>
  </conditionalFormatting>
  <conditionalFormatting sqref="AQ104 AQ107:AS107">
    <cfRule type="cellIs" dxfId="93" priority="28" operator="lessThan">
      <formula>0</formula>
    </cfRule>
  </conditionalFormatting>
  <conditionalFormatting sqref="AR104:AS104">
    <cfRule type="cellIs" dxfId="92" priority="27" operator="lessThan">
      <formula>0</formula>
    </cfRule>
  </conditionalFormatting>
  <conditionalFormatting sqref="AT104 AT107:AV107">
    <cfRule type="cellIs" dxfId="91" priority="26" operator="lessThan">
      <formula>0</formula>
    </cfRule>
  </conditionalFormatting>
  <conditionalFormatting sqref="AU104:AV104">
    <cfRule type="cellIs" dxfId="90" priority="25" operator="lessThan">
      <formula>0</formula>
    </cfRule>
  </conditionalFormatting>
  <conditionalFormatting sqref="AD75:AK78 AD72:AH73 AD80:AK80 AD79:AH79 AD83:AK84 AD81:AH82 AD88:AK88 AD87:AH87 AD90:AK90 AD89:AH89 AD92:AK94 AD91:AH91 AD96:AK97 AD95:AH95 AD99:AK104 AD98:AH98 AI74:AK74 AI85:AK86 AM99:AM104 AM96:AM97 AM92:AM94 AM90 AM88 AM83:AM86 AM80 AM74:AM78">
    <cfRule type="cellIs" dxfId="89" priority="24" operator="lessThan">
      <formula>0</formula>
    </cfRule>
  </conditionalFormatting>
  <conditionalFormatting sqref="AD17:AH17">
    <cfRule type="cellIs" dxfId="88" priority="23" operator="lessThan">
      <formula>0</formula>
    </cfRule>
  </conditionalFormatting>
  <conditionalFormatting sqref="AI72:AK73 AM72:AM73">
    <cfRule type="cellIs" dxfId="87" priority="22" operator="lessThan">
      <formula>0</formula>
    </cfRule>
  </conditionalFormatting>
  <conditionalFormatting sqref="AI79:AK79 AM79">
    <cfRule type="cellIs" dxfId="86" priority="21" operator="lessThan">
      <formula>0</formula>
    </cfRule>
  </conditionalFormatting>
  <conditionalFormatting sqref="AI81:AK82 AM81:AM82">
    <cfRule type="cellIs" dxfId="85" priority="20" operator="lessThan">
      <formula>0</formula>
    </cfRule>
  </conditionalFormatting>
  <conditionalFormatting sqref="AI87:AK87 AM87">
    <cfRule type="cellIs" dxfId="84" priority="19" operator="lessThan">
      <formula>0</formula>
    </cfRule>
  </conditionalFormatting>
  <conditionalFormatting sqref="AI89:AK89 AM89">
    <cfRule type="cellIs" dxfId="83" priority="18" operator="lessThan">
      <formula>0</formula>
    </cfRule>
  </conditionalFormatting>
  <conditionalFormatting sqref="AI91:AK91 AM91">
    <cfRule type="cellIs" dxfId="82" priority="17" operator="lessThan">
      <formula>0</formula>
    </cfRule>
  </conditionalFormatting>
  <conditionalFormatting sqref="AI95:AK95 AM95">
    <cfRule type="cellIs" dxfId="81" priority="16" operator="lessThan">
      <formula>0</formula>
    </cfRule>
  </conditionalFormatting>
  <conditionalFormatting sqref="AI98:AK98 AM98">
    <cfRule type="cellIs" dxfId="80" priority="15" operator="lessThan">
      <formula>0</formula>
    </cfRule>
  </conditionalFormatting>
  <conditionalFormatting sqref="AD74:AG74">
    <cfRule type="cellIs" dxfId="79" priority="14" operator="lessThan">
      <formula>0</formula>
    </cfRule>
  </conditionalFormatting>
  <conditionalFormatting sqref="AD85:AH86">
    <cfRule type="cellIs" dxfId="78" priority="13" operator="lessThan">
      <formula>0</formula>
    </cfRule>
  </conditionalFormatting>
  <conditionalFormatting sqref="E18:H21 E23:H28 E30:H32 E34:H58 E61:H61 E63:H63 E65:H70 E72:H104">
    <cfRule type="cellIs" dxfId="77" priority="12" operator="lessThan">
      <formula>0</formula>
    </cfRule>
  </conditionalFormatting>
  <conditionalFormatting sqref="AH74">
    <cfRule type="cellIs" dxfId="76" priority="11" operator="lessThan">
      <formula>0</formula>
    </cfRule>
  </conditionalFormatting>
  <conditionalFormatting sqref="AZ87:BB104">
    <cfRule type="cellIs" dxfId="75" priority="10" operator="lessThan">
      <formula>0</formula>
    </cfRule>
  </conditionalFormatting>
  <conditionalFormatting sqref="BH87">
    <cfRule type="cellIs" dxfId="74" priority="9" operator="lessThan">
      <formula>0</formula>
    </cfRule>
  </conditionalFormatting>
  <conditionalFormatting sqref="BE87:BG87">
    <cfRule type="cellIs" dxfId="73" priority="8" operator="lessThan">
      <formula>0</formula>
    </cfRule>
  </conditionalFormatting>
  <conditionalFormatting sqref="BE95:BG95">
    <cfRule type="cellIs" dxfId="72" priority="7" operator="lessThan">
      <formula>0</formula>
    </cfRule>
  </conditionalFormatting>
  <conditionalFormatting sqref="AY72:AY104">
    <cfRule type="cellIs" dxfId="71" priority="6" operator="lessThan">
      <formula>0</formula>
    </cfRule>
  </conditionalFormatting>
  <conditionalFormatting sqref="BD73:BD104">
    <cfRule type="cellIs" dxfId="70" priority="5" operator="lessThan">
      <formula>0</formula>
    </cfRule>
  </conditionalFormatting>
  <conditionalFormatting sqref="AX65:AX70">
    <cfRule type="cellIs" dxfId="69" priority="4" operator="lessThan">
      <formula>0</formula>
    </cfRule>
  </conditionalFormatting>
  <conditionalFormatting sqref="AX72:AX104">
    <cfRule type="cellIs" dxfId="68" priority="3" operator="lessThan">
      <formula>0</formula>
    </cfRule>
  </conditionalFormatting>
  <conditionalFormatting sqref="AY107">
    <cfRule type="cellIs" dxfId="67" priority="2" operator="lessThan">
      <formula>0</formula>
    </cfRule>
  </conditionalFormatting>
  <conditionalFormatting sqref="AX107">
    <cfRule type="cellIs" dxfId="66" priority="1" operator="lessThan">
      <formula>0</formula>
    </cfRule>
  </conditionalFormatting>
  <printOptions verticalCentered="1"/>
  <pageMargins left="0.39370078740157483" right="0.59055118110236227" top="0" bottom="0" header="0" footer="0"/>
  <pageSetup paperSize="8" scale="24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R110"/>
  <sheetViews>
    <sheetView view="pageBreakPreview" zoomScale="40" zoomScaleNormal="50" zoomScaleSheetLayoutView="40" workbookViewId="0">
      <pane xSplit="4" ySplit="17" topLeftCell="Q18" activePane="bottomRight" state="frozen"/>
      <selection activeCell="BA105" sqref="BA105"/>
      <selection pane="topRight" activeCell="BA105" sqref="BA105"/>
      <selection pane="bottomLeft" activeCell="BA105" sqref="BA105"/>
      <selection pane="bottomRight" activeCell="AM5" sqref="AM5"/>
    </sheetView>
  </sheetViews>
  <sheetFormatPr defaultRowHeight="26.25"/>
  <cols>
    <col min="1" max="1" width="4.33203125" style="2" customWidth="1"/>
    <col min="2" max="2" width="68.5546875" style="2" customWidth="1"/>
    <col min="3" max="3" width="6.5546875" style="2" hidden="1" customWidth="1"/>
    <col min="4" max="7" width="20.5546875" style="2" customWidth="1"/>
    <col min="8" max="11" width="17.5546875" style="2" customWidth="1"/>
    <col min="12" max="15" width="21.5546875" style="2" customWidth="1"/>
    <col min="16" max="16" width="17.77734375" style="2" hidden="1" customWidth="1"/>
    <col min="17" max="20" width="19.88671875" style="2" customWidth="1"/>
    <col min="21" max="24" width="17.77734375" style="2" customWidth="1"/>
    <col min="25" max="25" width="19.6640625" style="2" customWidth="1"/>
    <col min="26" max="28" width="19.6640625" style="2" hidden="1" customWidth="1"/>
    <col min="29" max="29" width="16.33203125" style="2" customWidth="1"/>
    <col min="30" max="30" width="14.5546875" style="2" hidden="1" customWidth="1"/>
    <col min="31" max="31" width="18.109375" style="2" hidden="1" customWidth="1"/>
    <col min="32" max="32" width="16.77734375" style="2" hidden="1" customWidth="1"/>
    <col min="33" max="33" width="14.5546875" style="2" hidden="1" customWidth="1"/>
    <col min="34" max="34" width="19.109375" style="2" hidden="1" customWidth="1"/>
    <col min="35" max="35" width="18.77734375" style="2" hidden="1" customWidth="1"/>
    <col min="36" max="36" width="14.109375" style="2" hidden="1" customWidth="1"/>
    <col min="37" max="37" width="18.6640625" style="2" hidden="1" customWidth="1"/>
    <col min="38" max="38" width="18" style="2" hidden="1" customWidth="1"/>
    <col min="39" max="39" width="19.6640625" style="2" customWidth="1"/>
    <col min="40" max="40" width="13.5546875" style="2" customWidth="1"/>
    <col min="41" max="41" width="21.5546875" style="2" customWidth="1"/>
    <col min="42" max="42" width="21.21875" style="2" customWidth="1"/>
    <col min="43" max="43" width="66.21875" style="2" customWidth="1"/>
    <col min="44" max="44" width="26.21875" style="3" customWidth="1"/>
    <col min="45" max="16384" width="8.88671875" style="2"/>
  </cols>
  <sheetData>
    <row r="1" spans="1:44" ht="97.5" customHeight="1">
      <c r="A1" s="108" t="s">
        <v>201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M1" s="108" t="s">
        <v>210</v>
      </c>
      <c r="AN1" s="109"/>
      <c r="AO1" s="109"/>
      <c r="AP1" s="109"/>
      <c r="AQ1" s="109"/>
    </row>
    <row r="2" spans="1:44" ht="33" hidden="1">
      <c r="B2" s="4"/>
    </row>
    <row r="3" spans="1:44" ht="33" hidden="1">
      <c r="B3" s="4"/>
    </row>
    <row r="4" spans="1:44" ht="33" hidden="1">
      <c r="B4" s="4"/>
    </row>
    <row r="5" spans="1:44">
      <c r="D5" s="5"/>
      <c r="E5" s="5"/>
      <c r="F5" s="5"/>
      <c r="G5" s="5"/>
      <c r="H5" s="5"/>
      <c r="I5" s="5"/>
      <c r="J5" s="5"/>
      <c r="K5" s="5"/>
      <c r="AF5" s="2">
        <v>10</v>
      </c>
    </row>
    <row r="6" spans="1:44" s="6" customFormat="1" ht="39.75" customHeight="1">
      <c r="A6" s="98" t="s">
        <v>1</v>
      </c>
      <c r="B6" s="98" t="s">
        <v>2</v>
      </c>
      <c r="C6" s="111" t="s">
        <v>3</v>
      </c>
      <c r="D6" s="98" t="s">
        <v>4</v>
      </c>
      <c r="E6" s="97" t="s">
        <v>5</v>
      </c>
      <c r="F6" s="97"/>
      <c r="G6" s="97"/>
      <c r="H6" s="98" t="s">
        <v>6</v>
      </c>
      <c r="I6" s="97" t="s">
        <v>5</v>
      </c>
      <c r="J6" s="97"/>
      <c r="K6" s="97"/>
      <c r="L6" s="98" t="s">
        <v>7</v>
      </c>
      <c r="M6" s="101" t="s">
        <v>8</v>
      </c>
      <c r="N6" s="102"/>
      <c r="O6" s="103"/>
      <c r="P6" s="101" t="s">
        <v>9</v>
      </c>
      <c r="Q6" s="90" t="s">
        <v>10</v>
      </c>
      <c r="R6" s="101" t="s">
        <v>8</v>
      </c>
      <c r="S6" s="102"/>
      <c r="T6" s="103"/>
      <c r="U6" s="105" t="s">
        <v>11</v>
      </c>
      <c r="V6" s="106"/>
      <c r="W6" s="106"/>
      <c r="X6" s="106"/>
      <c r="Y6" s="106"/>
      <c r="Z6" s="106"/>
      <c r="AA6" s="106"/>
      <c r="AB6" s="106"/>
      <c r="AC6" s="106"/>
      <c r="AD6" s="84" t="s">
        <v>12</v>
      </c>
      <c r="AE6" s="85"/>
      <c r="AF6" s="86"/>
      <c r="AG6" s="78" t="s">
        <v>13</v>
      </c>
      <c r="AH6" s="79"/>
      <c r="AI6" s="80"/>
      <c r="AJ6" s="84" t="s">
        <v>14</v>
      </c>
      <c r="AK6" s="85"/>
      <c r="AL6" s="86"/>
      <c r="AM6" s="90" t="s">
        <v>15</v>
      </c>
      <c r="AN6" s="84" t="s">
        <v>202</v>
      </c>
      <c r="AO6" s="85"/>
      <c r="AP6" s="85"/>
      <c r="AQ6" s="113" t="s">
        <v>17</v>
      </c>
    </row>
    <row r="7" spans="1:44" s="6" customFormat="1" ht="75.75" customHeight="1">
      <c r="A7" s="99"/>
      <c r="B7" s="99"/>
      <c r="C7" s="112"/>
      <c r="D7" s="99"/>
      <c r="E7" s="97" t="s">
        <v>18</v>
      </c>
      <c r="F7" s="96" t="s">
        <v>19</v>
      </c>
      <c r="G7" s="97" t="s">
        <v>21</v>
      </c>
      <c r="H7" s="99"/>
      <c r="I7" s="97" t="s">
        <v>18</v>
      </c>
      <c r="J7" s="96" t="s">
        <v>19</v>
      </c>
      <c r="K7" s="97" t="s">
        <v>21</v>
      </c>
      <c r="L7" s="99"/>
      <c r="M7" s="97" t="s">
        <v>18</v>
      </c>
      <c r="N7" s="96" t="s">
        <v>19</v>
      </c>
      <c r="O7" s="97" t="s">
        <v>21</v>
      </c>
      <c r="P7" s="104"/>
      <c r="Q7" s="91"/>
      <c r="R7" s="97" t="s">
        <v>18</v>
      </c>
      <c r="S7" s="96" t="s">
        <v>19</v>
      </c>
      <c r="T7" s="97" t="s">
        <v>21</v>
      </c>
      <c r="U7" s="90" t="s">
        <v>22</v>
      </c>
      <c r="V7" s="97" t="s">
        <v>5</v>
      </c>
      <c r="W7" s="97"/>
      <c r="X7" s="97"/>
      <c r="Y7" s="90" t="s">
        <v>23</v>
      </c>
      <c r="Z7" s="97" t="s">
        <v>5</v>
      </c>
      <c r="AA7" s="97"/>
      <c r="AB7" s="97"/>
      <c r="AC7" s="90" t="s">
        <v>24</v>
      </c>
      <c r="AD7" s="87"/>
      <c r="AE7" s="88"/>
      <c r="AF7" s="89"/>
      <c r="AG7" s="81"/>
      <c r="AH7" s="82"/>
      <c r="AI7" s="83"/>
      <c r="AJ7" s="87"/>
      <c r="AK7" s="88"/>
      <c r="AL7" s="89"/>
      <c r="AM7" s="91"/>
      <c r="AN7" s="87"/>
      <c r="AO7" s="88"/>
      <c r="AP7" s="88"/>
      <c r="AQ7" s="113"/>
    </row>
    <row r="8" spans="1:44" s="8" customFormat="1" ht="52.5" customHeight="1">
      <c r="A8" s="99"/>
      <c r="B8" s="99"/>
      <c r="C8" s="112"/>
      <c r="D8" s="99"/>
      <c r="E8" s="97"/>
      <c r="F8" s="96"/>
      <c r="G8" s="97"/>
      <c r="H8" s="99"/>
      <c r="I8" s="97"/>
      <c r="J8" s="96"/>
      <c r="K8" s="97"/>
      <c r="L8" s="99"/>
      <c r="M8" s="97"/>
      <c r="N8" s="96"/>
      <c r="O8" s="97"/>
      <c r="P8" s="76" t="s">
        <v>25</v>
      </c>
      <c r="Q8" s="91"/>
      <c r="R8" s="97"/>
      <c r="S8" s="96"/>
      <c r="T8" s="97"/>
      <c r="U8" s="91"/>
      <c r="V8" s="98" t="s">
        <v>18</v>
      </c>
      <c r="W8" s="98" t="s">
        <v>19</v>
      </c>
      <c r="X8" s="98" t="s">
        <v>21</v>
      </c>
      <c r="Y8" s="91"/>
      <c r="Z8" s="98" t="s">
        <v>18</v>
      </c>
      <c r="AA8" s="98" t="s">
        <v>19</v>
      </c>
      <c r="AB8" s="98" t="s">
        <v>21</v>
      </c>
      <c r="AC8" s="91"/>
      <c r="AD8" s="76" t="s">
        <v>25</v>
      </c>
      <c r="AE8" s="72" t="s">
        <v>8</v>
      </c>
      <c r="AF8" s="72"/>
      <c r="AG8" s="76" t="s">
        <v>25</v>
      </c>
      <c r="AH8" s="72" t="s">
        <v>8</v>
      </c>
      <c r="AI8" s="72"/>
      <c r="AJ8" s="76" t="s">
        <v>25</v>
      </c>
      <c r="AK8" s="72" t="s">
        <v>8</v>
      </c>
      <c r="AL8" s="72"/>
      <c r="AM8" s="91"/>
      <c r="AN8" s="114" t="s">
        <v>22</v>
      </c>
      <c r="AO8" s="117" t="s">
        <v>8</v>
      </c>
      <c r="AP8" s="118"/>
      <c r="AQ8" s="113"/>
      <c r="AR8" s="7"/>
    </row>
    <row r="9" spans="1:44" s="9" customFormat="1" ht="50.25" customHeight="1">
      <c r="A9" s="99"/>
      <c r="B9" s="99"/>
      <c r="C9" s="112"/>
      <c r="D9" s="99"/>
      <c r="E9" s="97"/>
      <c r="F9" s="96"/>
      <c r="G9" s="97"/>
      <c r="H9" s="99"/>
      <c r="I9" s="97"/>
      <c r="J9" s="96"/>
      <c r="K9" s="97"/>
      <c r="L9" s="99"/>
      <c r="M9" s="97"/>
      <c r="N9" s="96"/>
      <c r="O9" s="97"/>
      <c r="P9" s="76"/>
      <c r="Q9" s="91"/>
      <c r="R9" s="97"/>
      <c r="S9" s="96"/>
      <c r="T9" s="97"/>
      <c r="U9" s="91"/>
      <c r="V9" s="99"/>
      <c r="W9" s="99"/>
      <c r="X9" s="99"/>
      <c r="Y9" s="91"/>
      <c r="Z9" s="99"/>
      <c r="AA9" s="99"/>
      <c r="AB9" s="99"/>
      <c r="AC9" s="91"/>
      <c r="AD9" s="76"/>
      <c r="AE9" s="77" t="s">
        <v>26</v>
      </c>
      <c r="AF9" s="77" t="s">
        <v>27</v>
      </c>
      <c r="AG9" s="76"/>
      <c r="AH9" s="77" t="s">
        <v>26</v>
      </c>
      <c r="AI9" s="77" t="s">
        <v>27</v>
      </c>
      <c r="AJ9" s="76"/>
      <c r="AK9" s="77" t="s">
        <v>26</v>
      </c>
      <c r="AL9" s="77" t="s">
        <v>27</v>
      </c>
      <c r="AM9" s="91"/>
      <c r="AN9" s="115"/>
      <c r="AO9" s="72" t="s">
        <v>28</v>
      </c>
      <c r="AP9" s="72" t="s">
        <v>29</v>
      </c>
      <c r="AQ9" s="113"/>
    </row>
    <row r="10" spans="1:44" s="9" customFormat="1" ht="72" customHeight="1">
      <c r="A10" s="99"/>
      <c r="B10" s="99"/>
      <c r="C10" s="112"/>
      <c r="D10" s="99"/>
      <c r="E10" s="97"/>
      <c r="F10" s="96"/>
      <c r="G10" s="97"/>
      <c r="H10" s="99"/>
      <c r="I10" s="97"/>
      <c r="J10" s="96"/>
      <c r="K10" s="97"/>
      <c r="L10" s="99"/>
      <c r="M10" s="97"/>
      <c r="N10" s="96"/>
      <c r="O10" s="97"/>
      <c r="P10" s="76"/>
      <c r="Q10" s="91"/>
      <c r="R10" s="97"/>
      <c r="S10" s="96"/>
      <c r="T10" s="97"/>
      <c r="U10" s="91"/>
      <c r="V10" s="99"/>
      <c r="W10" s="99"/>
      <c r="X10" s="99"/>
      <c r="Y10" s="91"/>
      <c r="Z10" s="99"/>
      <c r="AA10" s="99"/>
      <c r="AB10" s="99"/>
      <c r="AC10" s="91"/>
      <c r="AD10" s="76"/>
      <c r="AE10" s="77"/>
      <c r="AF10" s="77"/>
      <c r="AG10" s="76"/>
      <c r="AH10" s="77"/>
      <c r="AI10" s="77"/>
      <c r="AJ10" s="76"/>
      <c r="AK10" s="77"/>
      <c r="AL10" s="77"/>
      <c r="AM10" s="91"/>
      <c r="AN10" s="115"/>
      <c r="AO10" s="72"/>
      <c r="AP10" s="72"/>
      <c r="AQ10" s="113"/>
    </row>
    <row r="11" spans="1:44" s="9" customFormat="1" ht="9" customHeight="1">
      <c r="A11" s="99"/>
      <c r="B11" s="99"/>
      <c r="C11" s="112"/>
      <c r="D11" s="99"/>
      <c r="E11" s="97"/>
      <c r="F11" s="96"/>
      <c r="G11" s="97"/>
      <c r="H11" s="99"/>
      <c r="I11" s="97"/>
      <c r="J11" s="96"/>
      <c r="K11" s="97"/>
      <c r="L11" s="99"/>
      <c r="M11" s="97"/>
      <c r="N11" s="96"/>
      <c r="O11" s="97"/>
      <c r="P11" s="76"/>
      <c r="Q11" s="91"/>
      <c r="R11" s="97"/>
      <c r="S11" s="96"/>
      <c r="T11" s="97"/>
      <c r="U11" s="91"/>
      <c r="V11" s="99"/>
      <c r="W11" s="99"/>
      <c r="X11" s="99"/>
      <c r="Y11" s="91"/>
      <c r="Z11" s="99"/>
      <c r="AA11" s="99"/>
      <c r="AB11" s="99"/>
      <c r="AC11" s="91"/>
      <c r="AD11" s="76"/>
      <c r="AE11" s="77"/>
      <c r="AF11" s="77"/>
      <c r="AG11" s="76"/>
      <c r="AH11" s="77"/>
      <c r="AI11" s="77"/>
      <c r="AJ11" s="76"/>
      <c r="AK11" s="77"/>
      <c r="AL11" s="77"/>
      <c r="AM11" s="91"/>
      <c r="AN11" s="115"/>
      <c r="AO11" s="72"/>
      <c r="AP11" s="72"/>
      <c r="AQ11" s="113"/>
    </row>
    <row r="12" spans="1:44" s="9" customFormat="1" ht="9" customHeight="1">
      <c r="A12" s="99"/>
      <c r="B12" s="99"/>
      <c r="C12" s="112"/>
      <c r="D12" s="99"/>
      <c r="E12" s="97"/>
      <c r="F12" s="96"/>
      <c r="G12" s="97"/>
      <c r="H12" s="99"/>
      <c r="I12" s="97"/>
      <c r="J12" s="96"/>
      <c r="K12" s="97"/>
      <c r="L12" s="99"/>
      <c r="M12" s="97"/>
      <c r="N12" s="96"/>
      <c r="O12" s="97"/>
      <c r="P12" s="76"/>
      <c r="Q12" s="91"/>
      <c r="R12" s="97"/>
      <c r="S12" s="96"/>
      <c r="T12" s="97"/>
      <c r="U12" s="91"/>
      <c r="V12" s="99"/>
      <c r="W12" s="99"/>
      <c r="X12" s="99"/>
      <c r="Y12" s="91"/>
      <c r="Z12" s="99"/>
      <c r="AA12" s="99"/>
      <c r="AB12" s="99"/>
      <c r="AC12" s="91"/>
      <c r="AD12" s="76"/>
      <c r="AE12" s="77"/>
      <c r="AF12" s="77"/>
      <c r="AG12" s="76"/>
      <c r="AH12" s="77"/>
      <c r="AI12" s="77"/>
      <c r="AJ12" s="76"/>
      <c r="AK12" s="77"/>
      <c r="AL12" s="77"/>
      <c r="AM12" s="91"/>
      <c r="AN12" s="115"/>
      <c r="AO12" s="72"/>
      <c r="AP12" s="72"/>
      <c r="AQ12" s="113"/>
    </row>
    <row r="13" spans="1:44" s="9" customFormat="1" ht="2.25" customHeight="1">
      <c r="A13" s="99"/>
      <c r="B13" s="99"/>
      <c r="C13" s="112"/>
      <c r="D13" s="99"/>
      <c r="E13" s="97"/>
      <c r="F13" s="96"/>
      <c r="G13" s="97"/>
      <c r="H13" s="99"/>
      <c r="I13" s="97"/>
      <c r="J13" s="96"/>
      <c r="K13" s="97"/>
      <c r="L13" s="99"/>
      <c r="M13" s="97"/>
      <c r="N13" s="96"/>
      <c r="O13" s="97"/>
      <c r="P13" s="76"/>
      <c r="Q13" s="91"/>
      <c r="R13" s="97"/>
      <c r="S13" s="96"/>
      <c r="T13" s="97"/>
      <c r="U13" s="91"/>
      <c r="V13" s="99"/>
      <c r="W13" s="99"/>
      <c r="X13" s="99"/>
      <c r="Y13" s="91"/>
      <c r="Z13" s="99"/>
      <c r="AA13" s="99"/>
      <c r="AB13" s="99"/>
      <c r="AC13" s="91"/>
      <c r="AD13" s="76"/>
      <c r="AE13" s="77"/>
      <c r="AF13" s="77"/>
      <c r="AG13" s="76"/>
      <c r="AH13" s="77"/>
      <c r="AI13" s="77"/>
      <c r="AJ13" s="76"/>
      <c r="AK13" s="77"/>
      <c r="AL13" s="77"/>
      <c r="AM13" s="91"/>
      <c r="AN13" s="115"/>
      <c r="AO13" s="72"/>
      <c r="AP13" s="72"/>
      <c r="AQ13" s="113"/>
    </row>
    <row r="14" spans="1:44" s="9" customFormat="1" ht="20.25" customHeight="1">
      <c r="A14" s="110"/>
      <c r="B14" s="110"/>
      <c r="C14" s="110"/>
      <c r="D14" s="100"/>
      <c r="E14" s="97"/>
      <c r="F14" s="96"/>
      <c r="G14" s="97"/>
      <c r="H14" s="100"/>
      <c r="I14" s="97"/>
      <c r="J14" s="96"/>
      <c r="K14" s="97"/>
      <c r="L14" s="100"/>
      <c r="M14" s="97"/>
      <c r="N14" s="96"/>
      <c r="O14" s="97"/>
      <c r="P14" s="76"/>
      <c r="Q14" s="92"/>
      <c r="R14" s="97"/>
      <c r="S14" s="96"/>
      <c r="T14" s="97"/>
      <c r="U14" s="92"/>
      <c r="V14" s="99"/>
      <c r="W14" s="99"/>
      <c r="X14" s="99"/>
      <c r="Y14" s="92"/>
      <c r="Z14" s="99"/>
      <c r="AA14" s="99"/>
      <c r="AB14" s="99"/>
      <c r="AC14" s="92"/>
      <c r="AD14" s="76"/>
      <c r="AE14" s="77"/>
      <c r="AF14" s="77"/>
      <c r="AG14" s="76"/>
      <c r="AH14" s="77"/>
      <c r="AI14" s="77"/>
      <c r="AJ14" s="76"/>
      <c r="AK14" s="77"/>
      <c r="AL14" s="77"/>
      <c r="AM14" s="92"/>
      <c r="AN14" s="116"/>
      <c r="AO14" s="72"/>
      <c r="AP14" s="72"/>
      <c r="AQ14" s="113"/>
    </row>
    <row r="15" spans="1:44" s="12" customFormat="1" ht="23.25" customHeight="1">
      <c r="A15" s="10" t="s">
        <v>30</v>
      </c>
      <c r="B15" s="10" t="s">
        <v>31</v>
      </c>
      <c r="C15" s="11"/>
      <c r="D15" s="10">
        <v>1</v>
      </c>
      <c r="E15" s="10">
        <v>2</v>
      </c>
      <c r="F15" s="10">
        <v>3</v>
      </c>
      <c r="G15" s="10">
        <v>4</v>
      </c>
      <c r="H15" s="10">
        <v>5</v>
      </c>
      <c r="I15" s="10">
        <v>6</v>
      </c>
      <c r="J15" s="10">
        <v>7</v>
      </c>
      <c r="K15" s="10">
        <v>8</v>
      </c>
      <c r="L15" s="10">
        <v>9</v>
      </c>
      <c r="M15" s="10">
        <v>10</v>
      </c>
      <c r="N15" s="10">
        <v>11</v>
      </c>
      <c r="O15" s="10">
        <v>12</v>
      </c>
      <c r="P15" s="10">
        <v>4</v>
      </c>
      <c r="Q15" s="10">
        <v>13</v>
      </c>
      <c r="R15" s="10">
        <v>14</v>
      </c>
      <c r="S15" s="10">
        <v>15</v>
      </c>
      <c r="T15" s="10">
        <v>16</v>
      </c>
      <c r="U15" s="10">
        <v>17</v>
      </c>
      <c r="V15" s="10">
        <v>18</v>
      </c>
      <c r="W15" s="10">
        <v>19</v>
      </c>
      <c r="X15" s="10">
        <v>20</v>
      </c>
      <c r="Y15" s="10">
        <v>21</v>
      </c>
      <c r="Z15" s="10">
        <v>19</v>
      </c>
      <c r="AA15" s="10">
        <v>20</v>
      </c>
      <c r="AB15" s="10">
        <v>21</v>
      </c>
      <c r="AC15" s="10">
        <v>22</v>
      </c>
      <c r="AD15" s="10" t="e">
        <f>#REF!+1</f>
        <v>#REF!</v>
      </c>
      <c r="AE15" s="10" t="e">
        <f t="shared" ref="AE15:AP15" si="0">AD15+1</f>
        <v>#REF!</v>
      </c>
      <c r="AF15" s="10" t="e">
        <f t="shared" si="0"/>
        <v>#REF!</v>
      </c>
      <c r="AG15" s="10" t="e">
        <f t="shared" si="0"/>
        <v>#REF!</v>
      </c>
      <c r="AH15" s="10" t="e">
        <f t="shared" si="0"/>
        <v>#REF!</v>
      </c>
      <c r="AI15" s="10" t="e">
        <f t="shared" si="0"/>
        <v>#REF!</v>
      </c>
      <c r="AJ15" s="10" t="e">
        <f t="shared" si="0"/>
        <v>#REF!</v>
      </c>
      <c r="AK15" s="10" t="e">
        <f t="shared" si="0"/>
        <v>#REF!</v>
      </c>
      <c r="AL15" s="10" t="e">
        <f t="shared" si="0"/>
        <v>#REF!</v>
      </c>
      <c r="AM15" s="10">
        <v>23</v>
      </c>
      <c r="AN15" s="10">
        <v>24</v>
      </c>
      <c r="AO15" s="10">
        <f t="shared" si="0"/>
        <v>25</v>
      </c>
      <c r="AP15" s="10">
        <f t="shared" si="0"/>
        <v>26</v>
      </c>
      <c r="AQ15" s="10">
        <v>27</v>
      </c>
      <c r="AR15" s="7"/>
    </row>
    <row r="16" spans="1:44" s="16" customFormat="1" ht="23.25" hidden="1" customHeight="1">
      <c r="A16" s="13"/>
      <c r="B16" s="14" t="s">
        <v>32</v>
      </c>
      <c r="C16" s="15"/>
      <c r="AR16" s="3"/>
    </row>
    <row r="17" spans="1:43" ht="40.5">
      <c r="A17" s="17">
        <v>1</v>
      </c>
      <c r="B17" s="18" t="s">
        <v>33</v>
      </c>
      <c r="C17" s="19" t="s">
        <v>34</v>
      </c>
      <c r="D17" s="20">
        <f>[2]V_МО_21!AO17</f>
        <v>44072</v>
      </c>
      <c r="E17" s="20">
        <f>[2]V_МО_21!AQ17</f>
        <v>0</v>
      </c>
      <c r="F17" s="20">
        <f>[2]V_МО_21!AR17</f>
        <v>0</v>
      </c>
      <c r="G17" s="20">
        <f>[2]V_МО_21!AV17</f>
        <v>1994</v>
      </c>
      <c r="H17" s="20">
        <f>ROUND('[2]1_кв_21'!AO17+('[2]2_кв_21'!AO17/3),0)</f>
        <v>17027</v>
      </c>
      <c r="I17" s="20">
        <f>ROUND('[2]1_кв_21'!AQ17+('[2]2_кв_21'!AQ17/3),0)</f>
        <v>0</v>
      </c>
      <c r="J17" s="20">
        <f>ROUND('[2]1_кв_21'!AR17+('[2]2_кв_21'!AR17/3),0)</f>
        <v>0</v>
      </c>
      <c r="K17" s="20">
        <f>ROUND('[2]1_кв_21'!AV17+('[2]2_кв_21'!AV17/3),0)</f>
        <v>665</v>
      </c>
      <c r="L17" s="20">
        <f>[5]Итого!AO11</f>
        <v>17138</v>
      </c>
      <c r="M17" s="20">
        <f>[5]Итого!AQ11</f>
        <v>0</v>
      </c>
      <c r="N17" s="20">
        <f>[5]Итого!AR11</f>
        <v>0</v>
      </c>
      <c r="O17" s="20">
        <f>[5]Итого!AV11</f>
        <v>20</v>
      </c>
      <c r="P17" s="20"/>
      <c r="Q17" s="21">
        <f>ROUND(L17/H17*100,2)</f>
        <v>100.65</v>
      </c>
      <c r="R17" s="21"/>
      <c r="S17" s="21"/>
      <c r="T17" s="21">
        <f t="shared" ref="T17:T73" si="1">ROUND(O17/K17*100,2)</f>
        <v>3.01</v>
      </c>
      <c r="U17" s="20">
        <f>L17-H17</f>
        <v>111</v>
      </c>
      <c r="V17" s="20">
        <f>M17-I17</f>
        <v>0</v>
      </c>
      <c r="W17" s="20">
        <f t="shared" ref="W17:X32" si="2">N17-J17</f>
        <v>0</v>
      </c>
      <c r="X17" s="20">
        <f t="shared" si="2"/>
        <v>-645</v>
      </c>
      <c r="Y17" s="22">
        <f t="shared" ref="Y17:Y80" si="3">IFERROR(IF(U17&gt;0,U17,0),0)</f>
        <v>111</v>
      </c>
      <c r="Z17" s="22"/>
      <c r="AA17" s="22"/>
      <c r="AB17" s="22"/>
      <c r="AC17" s="20"/>
      <c r="AD17" s="23" t="e">
        <f t="shared" ref="AD17:AD28" si="4">AE17+AF17</f>
        <v>#REF!</v>
      </c>
      <c r="AE17" s="24" t="e">
        <f>ROUND((#REF!/4),0)</f>
        <v>#REF!</v>
      </c>
      <c r="AF17" s="24" t="e">
        <f>ROUND((#REF!/4),0)</f>
        <v>#REF!</v>
      </c>
      <c r="AG17" s="23" t="e">
        <f>AH17+AI17</f>
        <v>#REF!</v>
      </c>
      <c r="AH17" s="24" t="e">
        <f>ROUND((#REF!-#REF!),0)</f>
        <v>#REF!</v>
      </c>
      <c r="AI17" s="24" t="e">
        <f>ROUND((#REF!-#REF!),0)</f>
        <v>#REF!</v>
      </c>
      <c r="AJ17" s="25">
        <f t="shared" ref="AJ17:AK57" si="5">IFERROR(ROUND((AG17/AD17),1),0)</f>
        <v>0</v>
      </c>
      <c r="AK17" s="26">
        <f>IFERROR(ROUND((AH17/AE17),1),0)</f>
        <v>0</v>
      </c>
      <c r="AL17" s="26">
        <f t="shared" ref="AL17:AL57" si="6">IFERROR(ROUND((AI17/AF17),1),0)</f>
        <v>0</v>
      </c>
      <c r="AM17" s="20"/>
      <c r="AN17" s="23">
        <f t="shared" ref="AN17:AN28" si="7">AO17+AP17</f>
        <v>1078</v>
      </c>
      <c r="AO17" s="24">
        <v>1078</v>
      </c>
      <c r="AP17" s="24"/>
      <c r="AQ17" s="24"/>
    </row>
    <row r="18" spans="1:43" ht="40.5">
      <c r="A18" s="17">
        <v>2</v>
      </c>
      <c r="B18" s="18" t="s">
        <v>35</v>
      </c>
      <c r="C18" s="19" t="s">
        <v>36</v>
      </c>
      <c r="D18" s="20">
        <f>[2]V_МО_21!AO18</f>
        <v>18394</v>
      </c>
      <c r="E18" s="20">
        <f>[2]V_МО_21!AQ18</f>
        <v>0</v>
      </c>
      <c r="F18" s="20">
        <f>[2]V_МО_21!AR18</f>
        <v>248</v>
      </c>
      <c r="G18" s="20">
        <f>[2]V_МО_21!AV18</f>
        <v>0</v>
      </c>
      <c r="H18" s="20">
        <f>ROUND('[2]1_кв_21'!AO18+('[2]2_кв_21'!AO18/3),0)</f>
        <v>6132</v>
      </c>
      <c r="I18" s="20">
        <f>ROUND('[2]1_кв_21'!AQ18+('[2]2_кв_21'!AQ18/3),0)</f>
        <v>0</v>
      </c>
      <c r="J18" s="20">
        <f>ROUND('[2]1_кв_21'!AR18+('[2]2_кв_21'!AR18/3),0)</f>
        <v>83</v>
      </c>
      <c r="K18" s="20">
        <f>ROUND('[2]1_кв_21'!AV18+('[2]2_кв_21'!AV18/3),0)</f>
        <v>0</v>
      </c>
      <c r="L18" s="20">
        <f>[5]Итого!AO12</f>
        <v>2242</v>
      </c>
      <c r="M18" s="20">
        <f>[5]Итого!AQ12</f>
        <v>0</v>
      </c>
      <c r="N18" s="20">
        <f>[5]Итого!AR12</f>
        <v>18</v>
      </c>
      <c r="O18" s="20">
        <f>[5]Итого!AV12</f>
        <v>0</v>
      </c>
      <c r="P18" s="20"/>
      <c r="Q18" s="21">
        <f t="shared" ref="Q18:R81" si="8">ROUND(L18/H18*100,2)</f>
        <v>36.56</v>
      </c>
      <c r="R18" s="21"/>
      <c r="S18" s="21">
        <f t="shared" ref="S18:S66" si="9">ROUND(N18/J18*100,2)</f>
        <v>21.69</v>
      </c>
      <c r="T18" s="21"/>
      <c r="U18" s="20">
        <f t="shared" ref="U18:X58" si="10">L18-H18</f>
        <v>-3890</v>
      </c>
      <c r="V18" s="20">
        <f t="shared" si="10"/>
        <v>0</v>
      </c>
      <c r="W18" s="20">
        <f t="shared" si="2"/>
        <v>-65</v>
      </c>
      <c r="X18" s="20">
        <f t="shared" si="2"/>
        <v>0</v>
      </c>
      <c r="Y18" s="22">
        <f t="shared" si="3"/>
        <v>0</v>
      </c>
      <c r="Z18" s="22"/>
      <c r="AA18" s="22"/>
      <c r="AB18" s="22"/>
      <c r="AC18" s="20">
        <f t="shared" ref="AC18:AC24" si="11">U18</f>
        <v>-3890</v>
      </c>
      <c r="AD18" s="23" t="e">
        <f t="shared" si="4"/>
        <v>#REF!</v>
      </c>
      <c r="AE18" s="24" t="e">
        <f>ROUND((#REF!/4),0)</f>
        <v>#REF!</v>
      </c>
      <c r="AF18" s="24" t="e">
        <f>ROUND((#REF!/4),0)</f>
        <v>#REF!</v>
      </c>
      <c r="AG18" s="23" t="e">
        <f t="shared" ref="AG18:AG28" si="12">AH18+AI18</f>
        <v>#REF!</v>
      </c>
      <c r="AH18" s="24" t="e">
        <f>ROUND((#REF!-#REF!),0)</f>
        <v>#REF!</v>
      </c>
      <c r="AI18" s="24" t="e">
        <f>ROUND((#REF!-#REF!),0)</f>
        <v>#REF!</v>
      </c>
      <c r="AJ18" s="25">
        <f t="shared" si="5"/>
        <v>0</v>
      </c>
      <c r="AK18" s="26">
        <f t="shared" si="5"/>
        <v>0</v>
      </c>
      <c r="AL18" s="26">
        <f t="shared" si="6"/>
        <v>0</v>
      </c>
      <c r="AM18" s="20"/>
      <c r="AN18" s="23"/>
      <c r="AO18" s="24"/>
      <c r="AP18" s="24"/>
      <c r="AQ18" s="27"/>
    </row>
    <row r="19" spans="1:43">
      <c r="A19" s="17">
        <v>3</v>
      </c>
      <c r="B19" s="18" t="s">
        <v>37</v>
      </c>
      <c r="C19" s="19" t="s">
        <v>38</v>
      </c>
      <c r="D19" s="20">
        <f>[2]V_МО_21!AO19</f>
        <v>31068</v>
      </c>
      <c r="E19" s="20">
        <f>[2]V_МО_21!AQ19</f>
        <v>0</v>
      </c>
      <c r="F19" s="20">
        <f>[2]V_МО_21!AR19</f>
        <v>0</v>
      </c>
      <c r="G19" s="20">
        <f>[2]V_МО_21!AV19</f>
        <v>467</v>
      </c>
      <c r="H19" s="20">
        <f>ROUND('[2]1_кв_21'!AO19+('[2]2_кв_21'!AO19/3),0)</f>
        <v>10373</v>
      </c>
      <c r="I19" s="20">
        <f>ROUND('[2]1_кв_21'!AQ19+('[2]2_кв_21'!AQ19/3),0)</f>
        <v>0</v>
      </c>
      <c r="J19" s="20">
        <f>ROUND('[2]1_кв_21'!AR19+('[2]2_кв_21'!AR19/3),0)</f>
        <v>0</v>
      </c>
      <c r="K19" s="20">
        <f>ROUND('[2]1_кв_21'!AV19+('[2]2_кв_21'!AV19/3),0)</f>
        <v>173</v>
      </c>
      <c r="L19" s="20">
        <f>[5]Итого!AO13</f>
        <v>8779</v>
      </c>
      <c r="M19" s="20">
        <f>[5]Итого!AQ13</f>
        <v>0</v>
      </c>
      <c r="N19" s="20">
        <f>[5]Итого!AR13</f>
        <v>0</v>
      </c>
      <c r="O19" s="20">
        <f>[5]Итого!AV13</f>
        <v>164</v>
      </c>
      <c r="P19" s="20"/>
      <c r="Q19" s="21">
        <f t="shared" si="8"/>
        <v>84.63</v>
      </c>
      <c r="R19" s="21"/>
      <c r="S19" s="21"/>
      <c r="T19" s="21">
        <f t="shared" si="1"/>
        <v>94.8</v>
      </c>
      <c r="U19" s="20">
        <f t="shared" si="10"/>
        <v>-1594</v>
      </c>
      <c r="V19" s="20">
        <f t="shared" si="10"/>
        <v>0</v>
      </c>
      <c r="W19" s="20">
        <f t="shared" si="2"/>
        <v>0</v>
      </c>
      <c r="X19" s="20">
        <f t="shared" si="2"/>
        <v>-9</v>
      </c>
      <c r="Y19" s="22">
        <f t="shared" si="3"/>
        <v>0</v>
      </c>
      <c r="Z19" s="22"/>
      <c r="AA19" s="22"/>
      <c r="AB19" s="22"/>
      <c r="AC19" s="20">
        <f t="shared" si="11"/>
        <v>-1594</v>
      </c>
      <c r="AD19" s="23" t="e">
        <f t="shared" si="4"/>
        <v>#REF!</v>
      </c>
      <c r="AE19" s="24" t="e">
        <f>ROUND((#REF!/4),0)</f>
        <v>#REF!</v>
      </c>
      <c r="AF19" s="24" t="e">
        <f>ROUND((#REF!/4),0)</f>
        <v>#REF!</v>
      </c>
      <c r="AG19" s="23" t="e">
        <f t="shared" si="12"/>
        <v>#REF!</v>
      </c>
      <c r="AH19" s="24" t="e">
        <f>ROUND((#REF!-#REF!),0)</f>
        <v>#REF!</v>
      </c>
      <c r="AI19" s="24" t="e">
        <f>ROUND((#REF!-#REF!),0)</f>
        <v>#REF!</v>
      </c>
      <c r="AJ19" s="25">
        <f t="shared" si="5"/>
        <v>0</v>
      </c>
      <c r="AK19" s="26">
        <f t="shared" si="5"/>
        <v>0</v>
      </c>
      <c r="AL19" s="26">
        <f t="shared" si="6"/>
        <v>0</v>
      </c>
      <c r="AM19" s="20"/>
      <c r="AN19" s="23">
        <f t="shared" si="7"/>
        <v>0</v>
      </c>
      <c r="AO19" s="24"/>
      <c r="AP19" s="24"/>
      <c r="AQ19" s="27"/>
    </row>
    <row r="20" spans="1:43">
      <c r="A20" s="17">
        <v>4</v>
      </c>
      <c r="B20" s="18" t="s">
        <v>39</v>
      </c>
      <c r="C20" s="19" t="s">
        <v>40</v>
      </c>
      <c r="D20" s="20">
        <f>[2]V_МО_21!AO20</f>
        <v>0</v>
      </c>
      <c r="E20" s="20">
        <f>[2]V_МО_21!AQ20</f>
        <v>0</v>
      </c>
      <c r="F20" s="20">
        <f>[2]V_МО_21!AR20</f>
        <v>0</v>
      </c>
      <c r="G20" s="20">
        <f>[2]V_МО_21!AV20</f>
        <v>0</v>
      </c>
      <c r="H20" s="20">
        <f>ROUND('[2]1_кв_21'!AO20+('[2]2_кв_21'!AO20/3),0)</f>
        <v>0</v>
      </c>
      <c r="I20" s="20">
        <f>ROUND('[2]1_кв_21'!AQ20+('[2]2_кв_21'!AQ20/3),0)</f>
        <v>0</v>
      </c>
      <c r="J20" s="20">
        <f>ROUND('[2]1_кв_21'!AR20+('[2]2_кв_21'!AR20/3),0)</f>
        <v>0</v>
      </c>
      <c r="K20" s="20">
        <f>ROUND('[2]1_кв_21'!AV20+('[2]2_кв_21'!AV20/3),0)</f>
        <v>0</v>
      </c>
      <c r="L20" s="20">
        <f>[5]Итого!AO14</f>
        <v>0</v>
      </c>
      <c r="M20" s="20">
        <f>[5]Итого!AQ14</f>
        <v>0</v>
      </c>
      <c r="N20" s="20">
        <f>[5]Итого!AR14</f>
        <v>0</v>
      </c>
      <c r="O20" s="20">
        <f>[5]Итого!AV14</f>
        <v>0</v>
      </c>
      <c r="P20" s="20"/>
      <c r="Q20" s="21"/>
      <c r="R20" s="21"/>
      <c r="S20" s="21"/>
      <c r="T20" s="21"/>
      <c r="U20" s="20">
        <f t="shared" si="10"/>
        <v>0</v>
      </c>
      <c r="V20" s="20">
        <f t="shared" si="10"/>
        <v>0</v>
      </c>
      <c r="W20" s="20">
        <f t="shared" si="2"/>
        <v>0</v>
      </c>
      <c r="X20" s="20">
        <f t="shared" si="2"/>
        <v>0</v>
      </c>
      <c r="Y20" s="22">
        <f t="shared" si="3"/>
        <v>0</v>
      </c>
      <c r="Z20" s="22"/>
      <c r="AA20" s="22"/>
      <c r="AB20" s="22"/>
      <c r="AC20" s="20">
        <f t="shared" si="11"/>
        <v>0</v>
      </c>
      <c r="AD20" s="23" t="e">
        <f t="shared" si="4"/>
        <v>#REF!</v>
      </c>
      <c r="AE20" s="24" t="e">
        <f>ROUND((#REF!/4),0)</f>
        <v>#REF!</v>
      </c>
      <c r="AF20" s="24" t="e">
        <f>ROUND((#REF!/4),0)</f>
        <v>#REF!</v>
      </c>
      <c r="AG20" s="23" t="e">
        <f t="shared" si="12"/>
        <v>#REF!</v>
      </c>
      <c r="AH20" s="24" t="e">
        <f>ROUND((#REF!-#REF!),0)</f>
        <v>#REF!</v>
      </c>
      <c r="AI20" s="24" t="e">
        <f>ROUND((#REF!-#REF!),0)</f>
        <v>#REF!</v>
      </c>
      <c r="AJ20" s="25">
        <f t="shared" si="5"/>
        <v>0</v>
      </c>
      <c r="AK20" s="26">
        <f>IFERROR(ROUND((AH20/AE20),1),0)</f>
        <v>0</v>
      </c>
      <c r="AL20" s="26">
        <f t="shared" si="6"/>
        <v>0</v>
      </c>
      <c r="AM20" s="20"/>
      <c r="AN20" s="23">
        <f t="shared" si="7"/>
        <v>0</v>
      </c>
      <c r="AO20" s="24"/>
      <c r="AP20" s="24"/>
      <c r="AQ20" s="24"/>
    </row>
    <row r="21" spans="1:43" ht="51" customHeight="1">
      <c r="A21" s="17">
        <v>5</v>
      </c>
      <c r="B21" s="18" t="s">
        <v>41</v>
      </c>
      <c r="C21" s="19" t="s">
        <v>42</v>
      </c>
      <c r="D21" s="20">
        <f>[2]V_МО_21!AO21</f>
        <v>2623</v>
      </c>
      <c r="E21" s="20">
        <f>[2]V_МО_21!AQ21</f>
        <v>0</v>
      </c>
      <c r="F21" s="20">
        <f>[2]V_МО_21!AR21</f>
        <v>0</v>
      </c>
      <c r="G21" s="20">
        <f>[2]V_МО_21!AV21</f>
        <v>0</v>
      </c>
      <c r="H21" s="20">
        <f>ROUND('[2]1_кв_21'!AO21+('[2]2_кв_21'!AO21/3),0)</f>
        <v>875</v>
      </c>
      <c r="I21" s="20">
        <f>ROUND('[2]1_кв_21'!AQ21+('[2]2_кв_21'!AQ21/3),0)</f>
        <v>0</v>
      </c>
      <c r="J21" s="20">
        <f>ROUND('[2]1_кв_21'!AR21+('[2]2_кв_21'!AR21/3),0)</f>
        <v>0</v>
      </c>
      <c r="K21" s="20">
        <f>ROUND('[2]1_кв_21'!AV21+('[2]2_кв_21'!AV21/3),0)</f>
        <v>0</v>
      </c>
      <c r="L21" s="20">
        <f>[5]Итого!AO15</f>
        <v>591</v>
      </c>
      <c r="M21" s="20">
        <f>[5]Итого!AQ15</f>
        <v>0</v>
      </c>
      <c r="N21" s="20">
        <f>[5]Итого!AR15</f>
        <v>0</v>
      </c>
      <c r="O21" s="20">
        <f>[5]Итого!AV15</f>
        <v>0</v>
      </c>
      <c r="P21" s="20"/>
      <c r="Q21" s="21">
        <f t="shared" si="8"/>
        <v>67.540000000000006</v>
      </c>
      <c r="R21" s="21"/>
      <c r="S21" s="21"/>
      <c r="T21" s="21"/>
      <c r="U21" s="20">
        <f t="shared" si="10"/>
        <v>-284</v>
      </c>
      <c r="V21" s="20">
        <f t="shared" si="10"/>
        <v>0</v>
      </c>
      <c r="W21" s="20">
        <f t="shared" si="2"/>
        <v>0</v>
      </c>
      <c r="X21" s="20">
        <f t="shared" si="2"/>
        <v>0</v>
      </c>
      <c r="Y21" s="22">
        <f t="shared" si="3"/>
        <v>0</v>
      </c>
      <c r="Z21" s="22"/>
      <c r="AA21" s="22"/>
      <c r="AB21" s="22"/>
      <c r="AC21" s="20">
        <f t="shared" si="11"/>
        <v>-284</v>
      </c>
      <c r="AD21" s="23" t="e">
        <f t="shared" si="4"/>
        <v>#REF!</v>
      </c>
      <c r="AE21" s="24" t="e">
        <f>ROUND((#REF!/4),0)</f>
        <v>#REF!</v>
      </c>
      <c r="AF21" s="24" t="e">
        <f>ROUND((#REF!/4),0)</f>
        <v>#REF!</v>
      </c>
      <c r="AG21" s="23" t="e">
        <f t="shared" si="12"/>
        <v>#REF!</v>
      </c>
      <c r="AH21" s="24" t="e">
        <f>ROUND((#REF!-#REF!),0)</f>
        <v>#REF!</v>
      </c>
      <c r="AI21" s="24" t="e">
        <f>ROUND((#REF!-#REF!),0)</f>
        <v>#REF!</v>
      </c>
      <c r="AJ21" s="25">
        <f t="shared" si="5"/>
        <v>0</v>
      </c>
      <c r="AK21" s="26">
        <f t="shared" si="5"/>
        <v>0</v>
      </c>
      <c r="AL21" s="26">
        <f t="shared" si="6"/>
        <v>0</v>
      </c>
      <c r="AM21" s="20"/>
      <c r="AN21" s="23">
        <f t="shared" si="7"/>
        <v>0</v>
      </c>
      <c r="AO21" s="24"/>
      <c r="AP21" s="24"/>
      <c r="AQ21" s="24"/>
    </row>
    <row r="22" spans="1:43" hidden="1">
      <c r="A22" s="28"/>
      <c r="B22" s="29" t="s">
        <v>43</v>
      </c>
      <c r="C22" s="30"/>
      <c r="D22" s="20">
        <f>[2]V_МО_21!AO22</f>
        <v>96157</v>
      </c>
      <c r="E22" s="20">
        <f>[2]V_МО_21!AQ22</f>
        <v>0</v>
      </c>
      <c r="F22" s="20">
        <f>[2]V_МО_21!AR22</f>
        <v>248</v>
      </c>
      <c r="G22" s="20">
        <f>[2]V_МО_21!AV22</f>
        <v>2461</v>
      </c>
      <c r="H22" s="33">
        <f>ROUND('[2]1_кв_21'!AO22+('[2]2_кв_21'!AO22/3),0)</f>
        <v>34406</v>
      </c>
      <c r="I22" s="33">
        <f>ROUND('[2]1_кв_21'!AQ22+('[2]2_кв_21'!AQ22/3),0)</f>
        <v>0</v>
      </c>
      <c r="J22" s="33">
        <f>ROUND('[2]1_кв_21'!AR22+('[2]2_кв_21'!AR22/3),0)</f>
        <v>83</v>
      </c>
      <c r="K22" s="33">
        <f>ROUND('[2]1_кв_21'!AV22+('[2]2_кв_21'!AV22/3),0)</f>
        <v>838</v>
      </c>
      <c r="L22" s="33">
        <f t="shared" ref="L22:AJ22" si="13">SUM(L17:L21)</f>
        <v>28750</v>
      </c>
      <c r="M22" s="33">
        <f>[5]Итого!AQ16</f>
        <v>0</v>
      </c>
      <c r="N22" s="33">
        <f>[5]Итого!AR16</f>
        <v>18</v>
      </c>
      <c r="O22" s="33">
        <f>[5]Итого!AV16</f>
        <v>184</v>
      </c>
      <c r="P22" s="33">
        <f t="shared" si="13"/>
        <v>0</v>
      </c>
      <c r="Q22" s="33">
        <f t="shared" si="8"/>
        <v>83.56</v>
      </c>
      <c r="R22" s="33" t="e">
        <f t="shared" si="8"/>
        <v>#DIV/0!</v>
      </c>
      <c r="S22" s="33">
        <f t="shared" si="9"/>
        <v>21.69</v>
      </c>
      <c r="T22" s="33">
        <f t="shared" si="1"/>
        <v>21.96</v>
      </c>
      <c r="U22" s="33">
        <f t="shared" si="13"/>
        <v>-5657</v>
      </c>
      <c r="V22" s="33">
        <f t="shared" si="10"/>
        <v>0</v>
      </c>
      <c r="W22" s="33">
        <f t="shared" si="2"/>
        <v>-65</v>
      </c>
      <c r="X22" s="33">
        <f t="shared" si="2"/>
        <v>-654</v>
      </c>
      <c r="Y22" s="22">
        <f t="shared" si="3"/>
        <v>0</v>
      </c>
      <c r="Z22" s="22"/>
      <c r="AA22" s="22"/>
      <c r="AB22" s="22"/>
      <c r="AC22" s="20">
        <f t="shared" si="11"/>
        <v>-5657</v>
      </c>
      <c r="AD22" s="33" t="e">
        <f t="shared" si="13"/>
        <v>#REF!</v>
      </c>
      <c r="AE22" s="33" t="e">
        <f t="shared" si="13"/>
        <v>#REF!</v>
      </c>
      <c r="AF22" s="33" t="e">
        <f t="shared" si="13"/>
        <v>#REF!</v>
      </c>
      <c r="AG22" s="33" t="e">
        <f t="shared" si="13"/>
        <v>#REF!</v>
      </c>
      <c r="AH22" s="33" t="e">
        <f t="shared" si="13"/>
        <v>#REF!</v>
      </c>
      <c r="AI22" s="33" t="e">
        <f t="shared" si="13"/>
        <v>#REF!</v>
      </c>
      <c r="AJ22" s="33">
        <f t="shared" si="13"/>
        <v>0</v>
      </c>
      <c r="AK22" s="61">
        <f t="shared" si="5"/>
        <v>0</v>
      </c>
      <c r="AL22" s="61">
        <f t="shared" si="6"/>
        <v>0</v>
      </c>
      <c r="AM22" s="62"/>
      <c r="AN22" s="63">
        <f t="shared" si="7"/>
        <v>1078</v>
      </c>
      <c r="AO22" s="63">
        <f>SUM(AO17:AO21)</f>
        <v>1078</v>
      </c>
      <c r="AP22" s="63">
        <f>SUM(AP17:AP21)</f>
        <v>0</v>
      </c>
      <c r="AQ22" s="63">
        <f>SUM(AQ17:AQ21)</f>
        <v>0</v>
      </c>
    </row>
    <row r="23" spans="1:43" hidden="1">
      <c r="A23" s="17">
        <v>7</v>
      </c>
      <c r="B23" s="34" t="s">
        <v>44</v>
      </c>
      <c r="C23" s="19" t="s">
        <v>45</v>
      </c>
      <c r="D23" s="20">
        <f>[2]V_МО_21!AO23</f>
        <v>439576</v>
      </c>
      <c r="E23" s="20">
        <f>[2]V_МО_21!AQ23</f>
        <v>253633</v>
      </c>
      <c r="F23" s="20">
        <f>[2]V_МО_21!AR23</f>
        <v>0</v>
      </c>
      <c r="G23" s="20">
        <f>[2]V_МО_21!AV23</f>
        <v>0</v>
      </c>
      <c r="H23" s="20">
        <f>ROUND('[2]1_кв_21'!AO23+('[2]2_кв_21'!AO23/3),0)</f>
        <v>146525</v>
      </c>
      <c r="I23" s="20">
        <f>ROUND('[2]1_кв_21'!AQ23+('[2]2_кв_21'!AQ23/3),0)</f>
        <v>84544</v>
      </c>
      <c r="J23" s="20">
        <f>ROUND('[2]1_кв_21'!AR23+('[2]2_кв_21'!AR23/3),0)</f>
        <v>0</v>
      </c>
      <c r="K23" s="20">
        <f>ROUND('[2]1_кв_21'!AV23+('[2]2_кв_21'!AV23/3),0)</f>
        <v>0</v>
      </c>
      <c r="L23" s="20">
        <f>[5]Итого!AO17</f>
        <v>125595</v>
      </c>
      <c r="M23" s="20">
        <f>[5]Итого!AQ17</f>
        <v>70173</v>
      </c>
      <c r="N23" s="20">
        <f>[5]Итого!AR17</f>
        <v>0</v>
      </c>
      <c r="O23" s="20">
        <f>[5]Итого!AV17</f>
        <v>0</v>
      </c>
      <c r="P23" s="20"/>
      <c r="Q23" s="21">
        <f t="shared" si="8"/>
        <v>85.72</v>
      </c>
      <c r="R23" s="21">
        <f t="shared" si="8"/>
        <v>83</v>
      </c>
      <c r="S23" s="21" t="e">
        <f t="shared" si="9"/>
        <v>#DIV/0!</v>
      </c>
      <c r="T23" s="21" t="e">
        <f t="shared" si="1"/>
        <v>#DIV/0!</v>
      </c>
      <c r="U23" s="20">
        <f t="shared" si="10"/>
        <v>-20930</v>
      </c>
      <c r="V23" s="20">
        <f t="shared" si="10"/>
        <v>-14371</v>
      </c>
      <c r="W23" s="20">
        <f t="shared" si="2"/>
        <v>0</v>
      </c>
      <c r="X23" s="20">
        <f t="shared" si="2"/>
        <v>0</v>
      </c>
      <c r="Y23" s="22">
        <f t="shared" si="3"/>
        <v>0</v>
      </c>
      <c r="Z23" s="22"/>
      <c r="AA23" s="22"/>
      <c r="AB23" s="22"/>
      <c r="AC23" s="20">
        <f t="shared" si="11"/>
        <v>-20930</v>
      </c>
      <c r="AD23" s="23" t="e">
        <f t="shared" si="4"/>
        <v>#REF!</v>
      </c>
      <c r="AE23" s="24" t="e">
        <f>ROUND((#REF!/4),0)</f>
        <v>#REF!</v>
      </c>
      <c r="AF23" s="24" t="e">
        <f>ROUND((#REF!/4),0)</f>
        <v>#REF!</v>
      </c>
      <c r="AG23" s="23" t="e">
        <f t="shared" si="12"/>
        <v>#REF!</v>
      </c>
      <c r="AH23" s="24" t="e">
        <f>ROUND((#REF!-#REF!),0)</f>
        <v>#REF!</v>
      </c>
      <c r="AI23" s="24" t="e">
        <f>ROUND((#REF!-#REF!),0)</f>
        <v>#REF!</v>
      </c>
      <c r="AJ23" s="25">
        <f t="shared" si="5"/>
        <v>0</v>
      </c>
      <c r="AK23" s="26">
        <f t="shared" si="5"/>
        <v>0</v>
      </c>
      <c r="AL23" s="26">
        <f t="shared" si="6"/>
        <v>0</v>
      </c>
      <c r="AM23" s="20"/>
      <c r="AN23" s="23">
        <f t="shared" si="7"/>
        <v>0</v>
      </c>
      <c r="AO23" s="24"/>
      <c r="AP23" s="24"/>
      <c r="AQ23" s="24"/>
    </row>
    <row r="24" spans="1:43">
      <c r="A24" s="17">
        <v>8</v>
      </c>
      <c r="B24" s="18" t="s">
        <v>46</v>
      </c>
      <c r="C24" s="19" t="s">
        <v>47</v>
      </c>
      <c r="D24" s="20">
        <f>[2]V_МО_21!AO24</f>
        <v>4336</v>
      </c>
      <c r="E24" s="20">
        <f>[2]V_МО_21!AQ24</f>
        <v>0</v>
      </c>
      <c r="F24" s="20">
        <f>[2]V_МО_21!AR24</f>
        <v>0</v>
      </c>
      <c r="G24" s="20">
        <f>[2]V_МО_21!AV24</f>
        <v>0</v>
      </c>
      <c r="H24" s="20">
        <f>ROUND('[2]1_кв_21'!AO24+('[2]2_кв_21'!AO24/3),0)</f>
        <v>1445</v>
      </c>
      <c r="I24" s="20">
        <f>ROUND('[2]1_кв_21'!AQ24+('[2]2_кв_21'!AQ24/3),0)</f>
        <v>0</v>
      </c>
      <c r="J24" s="20">
        <f>ROUND('[2]1_кв_21'!AR24+('[2]2_кв_21'!AR24/3),0)</f>
        <v>0</v>
      </c>
      <c r="K24" s="20">
        <f>ROUND('[2]1_кв_21'!AV24+('[2]2_кв_21'!AV24/3),0)</f>
        <v>0</v>
      </c>
      <c r="L24" s="20">
        <f>[5]Итого!AO18</f>
        <v>1305</v>
      </c>
      <c r="M24" s="20">
        <f>[5]Итого!AQ18</f>
        <v>0</v>
      </c>
      <c r="N24" s="20">
        <f>[5]Итого!AR18</f>
        <v>0</v>
      </c>
      <c r="O24" s="20">
        <f>[5]Итого!AV18</f>
        <v>0</v>
      </c>
      <c r="P24" s="20"/>
      <c r="Q24" s="21">
        <f t="shared" si="8"/>
        <v>90.31</v>
      </c>
      <c r="R24" s="21"/>
      <c r="S24" s="21"/>
      <c r="T24" s="21"/>
      <c r="U24" s="20">
        <f t="shared" si="10"/>
        <v>-140</v>
      </c>
      <c r="V24" s="20">
        <f t="shared" si="10"/>
        <v>0</v>
      </c>
      <c r="W24" s="20">
        <f t="shared" si="2"/>
        <v>0</v>
      </c>
      <c r="X24" s="20">
        <f t="shared" si="2"/>
        <v>0</v>
      </c>
      <c r="Y24" s="22">
        <f t="shared" si="3"/>
        <v>0</v>
      </c>
      <c r="Z24" s="22"/>
      <c r="AA24" s="22"/>
      <c r="AB24" s="22"/>
      <c r="AC24" s="20">
        <f t="shared" si="11"/>
        <v>-140</v>
      </c>
      <c r="AD24" s="23" t="e">
        <f t="shared" si="4"/>
        <v>#REF!</v>
      </c>
      <c r="AE24" s="24" t="e">
        <f>ROUND((#REF!/4),0)</f>
        <v>#REF!</v>
      </c>
      <c r="AF24" s="24" t="e">
        <f>ROUND((#REF!/4),0)</f>
        <v>#REF!</v>
      </c>
      <c r="AG24" s="23" t="e">
        <f t="shared" si="12"/>
        <v>#REF!</v>
      </c>
      <c r="AH24" s="24" t="e">
        <f>ROUND((#REF!-#REF!),0)</f>
        <v>#REF!</v>
      </c>
      <c r="AI24" s="24" t="e">
        <f>ROUND((#REF!-#REF!),0)</f>
        <v>#REF!</v>
      </c>
      <c r="AJ24" s="25">
        <f t="shared" si="5"/>
        <v>0</v>
      </c>
      <c r="AK24" s="26">
        <f t="shared" si="5"/>
        <v>0</v>
      </c>
      <c r="AL24" s="26">
        <f t="shared" si="6"/>
        <v>0</v>
      </c>
      <c r="AM24" s="20"/>
      <c r="AN24" s="23">
        <f t="shared" si="7"/>
        <v>0</v>
      </c>
      <c r="AO24" s="24"/>
      <c r="AP24" s="24"/>
      <c r="AQ24" s="24"/>
    </row>
    <row r="25" spans="1:43">
      <c r="A25" s="17">
        <v>9</v>
      </c>
      <c r="B25" s="18" t="s">
        <v>48</v>
      </c>
      <c r="C25" s="19" t="s">
        <v>49</v>
      </c>
      <c r="D25" s="20">
        <f>[2]V_МО_21!AO25</f>
        <v>0</v>
      </c>
      <c r="E25" s="20">
        <f>[2]V_МО_21!AQ25</f>
        <v>0</v>
      </c>
      <c r="F25" s="20">
        <f>[2]V_МО_21!AR25</f>
        <v>0</v>
      </c>
      <c r="G25" s="20">
        <f>[2]V_МО_21!AV25</f>
        <v>0</v>
      </c>
      <c r="H25" s="20">
        <f>ROUND('[2]1_кв_21'!AO25+('[2]2_кв_21'!AO25/3),0)</f>
        <v>0</v>
      </c>
      <c r="I25" s="20">
        <f>ROUND('[2]1_кв_21'!AQ25+('[2]2_кв_21'!AQ25/3),0)</f>
        <v>0</v>
      </c>
      <c r="J25" s="20">
        <f>ROUND('[2]1_кв_21'!AR25+('[2]2_кв_21'!AR25/3),0)</f>
        <v>0</v>
      </c>
      <c r="K25" s="20">
        <f>ROUND('[2]1_кв_21'!AV25+('[2]2_кв_21'!AV25/3),0)</f>
        <v>0</v>
      </c>
      <c r="L25" s="20">
        <f>[5]Итого!AO19</f>
        <v>0</v>
      </c>
      <c r="M25" s="20">
        <f>[5]Итого!AQ19</f>
        <v>0</v>
      </c>
      <c r="N25" s="20">
        <f>[5]Итого!AR19</f>
        <v>0</v>
      </c>
      <c r="O25" s="20">
        <f>[5]Итого!AV19</f>
        <v>0</v>
      </c>
      <c r="P25" s="20"/>
      <c r="Q25" s="21"/>
      <c r="R25" s="21"/>
      <c r="S25" s="21"/>
      <c r="T25" s="21"/>
      <c r="U25" s="20">
        <f t="shared" si="10"/>
        <v>0</v>
      </c>
      <c r="V25" s="20">
        <f t="shared" si="10"/>
        <v>0</v>
      </c>
      <c r="W25" s="20">
        <f t="shared" si="2"/>
        <v>0</v>
      </c>
      <c r="X25" s="20">
        <f t="shared" si="2"/>
        <v>0</v>
      </c>
      <c r="Y25" s="22">
        <f t="shared" si="3"/>
        <v>0</v>
      </c>
      <c r="Z25" s="22"/>
      <c r="AA25" s="22"/>
      <c r="AB25" s="22"/>
      <c r="AC25" s="20"/>
      <c r="AD25" s="23" t="e">
        <f t="shared" si="4"/>
        <v>#REF!</v>
      </c>
      <c r="AE25" s="24" t="e">
        <f>ROUND((#REF!/4),0)</f>
        <v>#REF!</v>
      </c>
      <c r="AF25" s="24" t="e">
        <f>ROUND((#REF!/4),0)</f>
        <v>#REF!</v>
      </c>
      <c r="AG25" s="23" t="e">
        <f t="shared" si="12"/>
        <v>#REF!</v>
      </c>
      <c r="AH25" s="24" t="e">
        <f>ROUND((#REF!-#REF!),0)</f>
        <v>#REF!</v>
      </c>
      <c r="AI25" s="24" t="e">
        <f>ROUND((#REF!-#REF!),0)</f>
        <v>#REF!</v>
      </c>
      <c r="AJ25" s="25">
        <f t="shared" si="5"/>
        <v>0</v>
      </c>
      <c r="AK25" s="26">
        <f t="shared" si="5"/>
        <v>0</v>
      </c>
      <c r="AL25" s="26">
        <f t="shared" si="6"/>
        <v>0</v>
      </c>
      <c r="AM25" s="20"/>
      <c r="AN25" s="23">
        <f t="shared" si="7"/>
        <v>0</v>
      </c>
      <c r="AO25" s="24"/>
      <c r="AP25" s="24"/>
      <c r="AQ25" s="24"/>
    </row>
    <row r="26" spans="1:43">
      <c r="A26" s="17">
        <v>10</v>
      </c>
      <c r="B26" s="18" t="s">
        <v>50</v>
      </c>
      <c r="C26" s="19" t="s">
        <v>51</v>
      </c>
      <c r="D26" s="20">
        <f>[2]V_МО_21!AO26</f>
        <v>292535</v>
      </c>
      <c r="E26" s="20">
        <f>[2]V_МО_21!AQ26</f>
        <v>0</v>
      </c>
      <c r="F26" s="20">
        <f>[2]V_МО_21!AR26</f>
        <v>0</v>
      </c>
      <c r="G26" s="20">
        <f>[2]V_МО_21!AV26</f>
        <v>292535</v>
      </c>
      <c r="H26" s="20">
        <f>ROUND('[2]1_кв_21'!AO26+('[2]2_кв_21'!AO26/3),0)</f>
        <v>97512</v>
      </c>
      <c r="I26" s="20">
        <f>ROUND('[2]1_кв_21'!AQ26+('[2]2_кв_21'!AQ26/3),0)</f>
        <v>0</v>
      </c>
      <c r="J26" s="20">
        <f>ROUND('[2]1_кв_21'!AR26+('[2]2_кв_21'!AR26/3),0)</f>
        <v>0</v>
      </c>
      <c r="K26" s="20">
        <f>ROUND('[2]1_кв_21'!AV26+('[2]2_кв_21'!AV26/3),0)</f>
        <v>97512</v>
      </c>
      <c r="L26" s="20">
        <f>[5]Итого!AO20</f>
        <v>88024</v>
      </c>
      <c r="M26" s="20">
        <f>[5]Итого!AQ20</f>
        <v>0</v>
      </c>
      <c r="N26" s="20">
        <f>[5]Итого!AR20</f>
        <v>0</v>
      </c>
      <c r="O26" s="20">
        <f>[5]Итого!AV20</f>
        <v>88024</v>
      </c>
      <c r="P26" s="20"/>
      <c r="Q26" s="21">
        <f t="shared" si="8"/>
        <v>90.27</v>
      </c>
      <c r="R26" s="21"/>
      <c r="S26" s="21"/>
      <c r="T26" s="21">
        <f t="shared" si="1"/>
        <v>90.27</v>
      </c>
      <c r="U26" s="20">
        <f t="shared" si="10"/>
        <v>-9488</v>
      </c>
      <c r="V26" s="20">
        <f t="shared" si="10"/>
        <v>0</v>
      </c>
      <c r="W26" s="20">
        <f t="shared" si="2"/>
        <v>0</v>
      </c>
      <c r="X26" s="20">
        <f t="shared" si="2"/>
        <v>-9488</v>
      </c>
      <c r="Y26" s="22">
        <f t="shared" si="3"/>
        <v>0</v>
      </c>
      <c r="Z26" s="22"/>
      <c r="AA26" s="22"/>
      <c r="AB26" s="22"/>
      <c r="AC26" s="20">
        <f>U26</f>
        <v>-9488</v>
      </c>
      <c r="AD26" s="23" t="e">
        <f t="shared" si="4"/>
        <v>#REF!</v>
      </c>
      <c r="AE26" s="24" t="e">
        <f>ROUND((#REF!/4),0)</f>
        <v>#REF!</v>
      </c>
      <c r="AF26" s="24" t="e">
        <f>ROUND((#REF!/4),0)</f>
        <v>#REF!</v>
      </c>
      <c r="AG26" s="23" t="e">
        <f t="shared" si="12"/>
        <v>#REF!</v>
      </c>
      <c r="AH26" s="24" t="e">
        <f>ROUND((#REF!-#REF!),0)</f>
        <v>#REF!</v>
      </c>
      <c r="AI26" s="24" t="e">
        <f>ROUND((#REF!-#REF!),0)</f>
        <v>#REF!</v>
      </c>
      <c r="AJ26" s="25">
        <f t="shared" si="5"/>
        <v>0</v>
      </c>
      <c r="AK26" s="26">
        <f t="shared" si="5"/>
        <v>0</v>
      </c>
      <c r="AL26" s="26">
        <f t="shared" si="6"/>
        <v>0</v>
      </c>
      <c r="AM26" s="20"/>
      <c r="AN26" s="23">
        <f t="shared" si="7"/>
        <v>0</v>
      </c>
      <c r="AO26" s="24"/>
      <c r="AP26" s="24"/>
      <c r="AQ26" s="24"/>
    </row>
    <row r="27" spans="1:43">
      <c r="A27" s="17">
        <v>11</v>
      </c>
      <c r="B27" s="18" t="s">
        <v>52</v>
      </c>
      <c r="C27" s="19" t="s">
        <v>53</v>
      </c>
      <c r="D27" s="20">
        <f>[2]V_МО_21!AO27</f>
        <v>69256</v>
      </c>
      <c r="E27" s="20">
        <f>[2]V_МО_21!AQ27</f>
        <v>0</v>
      </c>
      <c r="F27" s="20">
        <f>[2]V_МО_21!AR27</f>
        <v>0</v>
      </c>
      <c r="G27" s="20">
        <f>[2]V_МО_21!AV27</f>
        <v>0</v>
      </c>
      <c r="H27" s="20">
        <f>ROUND('[2]1_кв_21'!AO27+('[2]2_кв_21'!AO27/3),0)</f>
        <v>23085</v>
      </c>
      <c r="I27" s="20">
        <f>ROUND('[2]1_кв_21'!AQ27+('[2]2_кв_21'!AQ27/3),0)</f>
        <v>0</v>
      </c>
      <c r="J27" s="20">
        <f>ROUND('[2]1_кв_21'!AR27+('[2]2_кв_21'!AR27/3),0)</f>
        <v>0</v>
      </c>
      <c r="K27" s="20">
        <f>ROUND('[2]1_кв_21'!AV27+('[2]2_кв_21'!AV27/3),0)</f>
        <v>0</v>
      </c>
      <c r="L27" s="20">
        <f>[5]Итого!AO21</f>
        <v>19589</v>
      </c>
      <c r="M27" s="20">
        <f>[5]Итого!AQ21</f>
        <v>0</v>
      </c>
      <c r="N27" s="20">
        <f>[5]Итого!AR21</f>
        <v>0</v>
      </c>
      <c r="O27" s="20">
        <f>[5]Итого!AV21</f>
        <v>0</v>
      </c>
      <c r="P27" s="20"/>
      <c r="Q27" s="21">
        <f t="shared" si="8"/>
        <v>84.86</v>
      </c>
      <c r="R27" s="21"/>
      <c r="S27" s="21"/>
      <c r="T27" s="21"/>
      <c r="U27" s="20">
        <f t="shared" si="10"/>
        <v>-3496</v>
      </c>
      <c r="V27" s="20">
        <f t="shared" si="10"/>
        <v>0</v>
      </c>
      <c r="W27" s="20">
        <f t="shared" si="2"/>
        <v>0</v>
      </c>
      <c r="X27" s="20">
        <f t="shared" si="2"/>
        <v>0</v>
      </c>
      <c r="Y27" s="22">
        <f t="shared" si="3"/>
        <v>0</v>
      </c>
      <c r="Z27" s="22"/>
      <c r="AA27" s="22"/>
      <c r="AB27" s="22"/>
      <c r="AC27" s="20">
        <f>U27</f>
        <v>-3496</v>
      </c>
      <c r="AD27" s="23" t="e">
        <f t="shared" si="4"/>
        <v>#REF!</v>
      </c>
      <c r="AE27" s="24" t="e">
        <f>ROUND((#REF!/4),0)</f>
        <v>#REF!</v>
      </c>
      <c r="AF27" s="24" t="e">
        <f>ROUND((#REF!/4),0)</f>
        <v>#REF!</v>
      </c>
      <c r="AG27" s="23" t="e">
        <f t="shared" si="12"/>
        <v>#REF!</v>
      </c>
      <c r="AH27" s="24" t="e">
        <f>ROUND((#REF!-#REF!),0)</f>
        <v>#REF!</v>
      </c>
      <c r="AI27" s="24" t="e">
        <f>ROUND((#REF!-#REF!),0)</f>
        <v>#REF!</v>
      </c>
      <c r="AJ27" s="25">
        <f t="shared" si="5"/>
        <v>0</v>
      </c>
      <c r="AK27" s="26">
        <f t="shared" si="5"/>
        <v>0</v>
      </c>
      <c r="AL27" s="26">
        <f t="shared" si="6"/>
        <v>0</v>
      </c>
      <c r="AM27" s="20"/>
      <c r="AN27" s="23">
        <f t="shared" si="7"/>
        <v>0</v>
      </c>
      <c r="AO27" s="24"/>
      <c r="AP27" s="24"/>
      <c r="AQ27" s="24"/>
    </row>
    <row r="28" spans="1:43" hidden="1">
      <c r="A28" s="17">
        <v>12</v>
      </c>
      <c r="B28" s="34" t="s">
        <v>55</v>
      </c>
      <c r="C28" s="19" t="s">
        <v>56</v>
      </c>
      <c r="D28" s="20">
        <f>[3]V_МО_21!AO28</f>
        <v>151127</v>
      </c>
      <c r="E28" s="20">
        <f>[2]V_МО_21!AQ28</f>
        <v>0</v>
      </c>
      <c r="F28" s="20">
        <f>[2]V_МО_21!AR28</f>
        <v>106585</v>
      </c>
      <c r="G28" s="20">
        <f>[2]V_МО_21!AV28</f>
        <v>0</v>
      </c>
      <c r="H28" s="20">
        <f>ROUND('[2]1_кв_21'!AO28+('[2]2_кв_21'!AO28/3),0)</f>
        <v>50376</v>
      </c>
      <c r="I28" s="20">
        <f>ROUND('[2]1_кв_21'!AQ28+('[2]2_кв_21'!AQ28/3),0)</f>
        <v>0</v>
      </c>
      <c r="J28" s="20">
        <f>ROUND('[2]1_кв_21'!AR28+('[2]2_кв_21'!AR28/3),0)</f>
        <v>35528</v>
      </c>
      <c r="K28" s="20">
        <f>ROUND('[2]1_кв_21'!AV28+('[2]2_кв_21'!AV28/3),0)</f>
        <v>0</v>
      </c>
      <c r="L28" s="20">
        <f>[5]Итого!AO22</f>
        <v>40642</v>
      </c>
      <c r="M28" s="20">
        <f>[5]Итого!AQ22</f>
        <v>0</v>
      </c>
      <c r="N28" s="20">
        <f>[5]Итого!AR22</f>
        <v>32312</v>
      </c>
      <c r="O28" s="20">
        <f>[5]Итого!AV22</f>
        <v>0</v>
      </c>
      <c r="P28" s="20"/>
      <c r="Q28" s="21">
        <f t="shared" si="8"/>
        <v>80.680000000000007</v>
      </c>
      <c r="R28" s="21" t="e">
        <f t="shared" si="8"/>
        <v>#DIV/0!</v>
      </c>
      <c r="S28" s="21">
        <f t="shared" si="9"/>
        <v>90.95</v>
      </c>
      <c r="T28" s="21" t="e">
        <f t="shared" si="1"/>
        <v>#DIV/0!</v>
      </c>
      <c r="U28" s="20">
        <f t="shared" si="10"/>
        <v>-9734</v>
      </c>
      <c r="V28" s="20">
        <f t="shared" si="10"/>
        <v>0</v>
      </c>
      <c r="W28" s="20">
        <f t="shared" si="2"/>
        <v>-3216</v>
      </c>
      <c r="X28" s="20">
        <f t="shared" si="2"/>
        <v>0</v>
      </c>
      <c r="Y28" s="22">
        <f t="shared" si="3"/>
        <v>0</v>
      </c>
      <c r="Z28" s="22"/>
      <c r="AA28" s="22"/>
      <c r="AB28" s="22"/>
      <c r="AC28" s="20">
        <f>U28</f>
        <v>-9734</v>
      </c>
      <c r="AD28" s="23" t="e">
        <f t="shared" si="4"/>
        <v>#REF!</v>
      </c>
      <c r="AE28" s="24" t="e">
        <f>ROUND((#REF!/4),0)</f>
        <v>#REF!</v>
      </c>
      <c r="AF28" s="24" t="e">
        <f>ROUND((#REF!/4),0)</f>
        <v>#REF!</v>
      </c>
      <c r="AG28" s="23" t="e">
        <f t="shared" si="12"/>
        <v>#REF!</v>
      </c>
      <c r="AH28" s="24" t="e">
        <f>ROUND((#REF!-#REF!),0)</f>
        <v>#REF!</v>
      </c>
      <c r="AI28" s="24" t="e">
        <f>ROUND((#REF!-#REF!),0)</f>
        <v>#REF!</v>
      </c>
      <c r="AJ28" s="25">
        <f t="shared" si="5"/>
        <v>0</v>
      </c>
      <c r="AK28" s="26">
        <f t="shared" si="5"/>
        <v>0</v>
      </c>
      <c r="AL28" s="26">
        <f t="shared" si="6"/>
        <v>0</v>
      </c>
      <c r="AM28" s="20"/>
      <c r="AN28" s="23">
        <f t="shared" si="7"/>
        <v>0</v>
      </c>
      <c r="AO28" s="24"/>
      <c r="AP28" s="24"/>
      <c r="AQ28" s="24"/>
    </row>
    <row r="29" spans="1:43" hidden="1">
      <c r="A29" s="35"/>
      <c r="B29" s="36" t="s">
        <v>57</v>
      </c>
      <c r="C29" s="37"/>
      <c r="D29" s="33" t="e">
        <f>SUM(#REF!)</f>
        <v>#REF!</v>
      </c>
      <c r="E29" s="20">
        <f>[2]V_МО_21!AQ29</f>
        <v>253633</v>
      </c>
      <c r="F29" s="20">
        <f>[2]V_МО_21!AR29</f>
        <v>106585</v>
      </c>
      <c r="G29" s="20">
        <f>[2]V_МО_21!AV29</f>
        <v>292535</v>
      </c>
      <c r="H29" s="33">
        <f>ROUND('[2]1_кв_21'!AO29+('[2]2_кв_21'!AO29/3),0)</f>
        <v>318944</v>
      </c>
      <c r="I29" s="33">
        <f>ROUND('[2]1_кв_21'!AQ29+('[2]2_кв_21'!AQ29/3),0)</f>
        <v>84544</v>
      </c>
      <c r="J29" s="33">
        <f>ROUND('[2]1_кв_21'!AR29+('[2]2_кв_21'!AR29/3),0)</f>
        <v>35528</v>
      </c>
      <c r="K29" s="33">
        <f>ROUND('[2]1_кв_21'!AV29+('[2]2_кв_21'!AV29/3),0)</f>
        <v>97512</v>
      </c>
      <c r="L29" s="33">
        <f t="shared" ref="L29:AI29" si="14">SUM(L23:L28)</f>
        <v>275155</v>
      </c>
      <c r="M29" s="33">
        <f>[5]Итого!AQ23</f>
        <v>70173</v>
      </c>
      <c r="N29" s="33">
        <f>[5]Итого!AR23</f>
        <v>32312</v>
      </c>
      <c r="O29" s="33">
        <f>[5]Итого!AV23</f>
        <v>88024</v>
      </c>
      <c r="P29" s="33">
        <f t="shared" si="14"/>
        <v>0</v>
      </c>
      <c r="Q29" s="38">
        <f t="shared" si="8"/>
        <v>86.27</v>
      </c>
      <c r="R29" s="38">
        <f t="shared" si="8"/>
        <v>83</v>
      </c>
      <c r="S29" s="38">
        <f t="shared" si="9"/>
        <v>90.95</v>
      </c>
      <c r="T29" s="38">
        <f t="shared" si="1"/>
        <v>90.27</v>
      </c>
      <c r="U29" s="33">
        <f t="shared" si="14"/>
        <v>-43788</v>
      </c>
      <c r="V29" s="33">
        <f t="shared" si="10"/>
        <v>-14371</v>
      </c>
      <c r="W29" s="33">
        <f t="shared" si="2"/>
        <v>-3216</v>
      </c>
      <c r="X29" s="33">
        <f t="shared" si="2"/>
        <v>-9488</v>
      </c>
      <c r="Y29" s="22">
        <f t="shared" si="3"/>
        <v>0</v>
      </c>
      <c r="Z29" s="22"/>
      <c r="AA29" s="22"/>
      <c r="AB29" s="22"/>
      <c r="AC29" s="33">
        <f t="shared" si="14"/>
        <v>-43788</v>
      </c>
      <c r="AD29" s="33" t="e">
        <f t="shared" si="14"/>
        <v>#REF!</v>
      </c>
      <c r="AE29" s="33" t="e">
        <f t="shared" si="14"/>
        <v>#REF!</v>
      </c>
      <c r="AF29" s="33" t="e">
        <f t="shared" si="14"/>
        <v>#REF!</v>
      </c>
      <c r="AG29" s="33" t="e">
        <f t="shared" si="14"/>
        <v>#REF!</v>
      </c>
      <c r="AH29" s="33" t="e">
        <f t="shared" si="14"/>
        <v>#REF!</v>
      </c>
      <c r="AI29" s="33" t="e">
        <f t="shared" si="14"/>
        <v>#REF!</v>
      </c>
      <c r="AJ29" s="64">
        <f t="shared" si="5"/>
        <v>0</v>
      </c>
      <c r="AK29" s="64">
        <f t="shared" si="5"/>
        <v>0</v>
      </c>
      <c r="AL29" s="64">
        <f t="shared" si="6"/>
        <v>0</v>
      </c>
      <c r="AM29" s="62"/>
      <c r="AN29" s="33">
        <f t="shared" ref="AN29:AP29" si="15">SUM(AN23:AN28)</f>
        <v>0</v>
      </c>
      <c r="AO29" s="33">
        <f t="shared" si="15"/>
        <v>0</v>
      </c>
      <c r="AP29" s="33">
        <f t="shared" si="15"/>
        <v>0</v>
      </c>
      <c r="AQ29" s="33">
        <f>SUM(AQ23:AQ28)</f>
        <v>0</v>
      </c>
    </row>
    <row r="30" spans="1:43" ht="47.25" customHeight="1">
      <c r="A30" s="17">
        <v>13</v>
      </c>
      <c r="B30" s="18" t="s">
        <v>58</v>
      </c>
      <c r="C30" s="19" t="s">
        <v>59</v>
      </c>
      <c r="D30" s="20">
        <f>[2]V_МО_21!AO30</f>
        <v>43589</v>
      </c>
      <c r="E30" s="20">
        <f>[2]V_МО_21!AQ30</f>
        <v>0</v>
      </c>
      <c r="F30" s="20">
        <f>[2]V_МО_21!AR30</f>
        <v>0</v>
      </c>
      <c r="G30" s="20">
        <f>[2]V_МО_21!AV30</f>
        <v>43589</v>
      </c>
      <c r="H30" s="20">
        <f>ROUND('[2]1_кв_21'!AO30+('[2]2_кв_21'!AO30/3),0)</f>
        <v>14529</v>
      </c>
      <c r="I30" s="20">
        <f>ROUND('[2]1_кв_21'!AQ30+('[2]2_кв_21'!AQ30/3),0)</f>
        <v>0</v>
      </c>
      <c r="J30" s="20">
        <f>ROUND('[2]1_кв_21'!AR30+('[2]2_кв_21'!AR30/3),0)</f>
        <v>0</v>
      </c>
      <c r="K30" s="20">
        <f>ROUND('[2]1_кв_21'!AV30+('[2]2_кв_21'!AV30/3),0)</f>
        <v>14529</v>
      </c>
      <c r="L30" s="20">
        <f>[5]Итого!AO24</f>
        <v>12611</v>
      </c>
      <c r="M30" s="20">
        <f>[5]Итого!AQ24</f>
        <v>0</v>
      </c>
      <c r="N30" s="20">
        <f>[5]Итого!AR24</f>
        <v>0</v>
      </c>
      <c r="O30" s="20">
        <f>[5]Итого!AV24</f>
        <v>12611</v>
      </c>
      <c r="P30" s="20"/>
      <c r="Q30" s="21">
        <f t="shared" si="8"/>
        <v>86.8</v>
      </c>
      <c r="R30" s="21"/>
      <c r="S30" s="21"/>
      <c r="T30" s="21">
        <f t="shared" si="1"/>
        <v>86.8</v>
      </c>
      <c r="U30" s="20">
        <f t="shared" si="10"/>
        <v>-1918</v>
      </c>
      <c r="V30" s="20">
        <f t="shared" si="10"/>
        <v>0</v>
      </c>
      <c r="W30" s="20">
        <f t="shared" si="2"/>
        <v>0</v>
      </c>
      <c r="X30" s="20">
        <f t="shared" si="2"/>
        <v>-1918</v>
      </c>
      <c r="Y30" s="22">
        <f t="shared" si="3"/>
        <v>0</v>
      </c>
      <c r="Z30" s="22"/>
      <c r="AA30" s="22"/>
      <c r="AB30" s="22"/>
      <c r="AC30" s="20">
        <f>U30</f>
        <v>-1918</v>
      </c>
      <c r="AD30" s="23" t="e">
        <f>AE30+AF30</f>
        <v>#REF!</v>
      </c>
      <c r="AE30" s="24" t="e">
        <f>ROUND((#REF!/4),0)</f>
        <v>#REF!</v>
      </c>
      <c r="AF30" s="24" t="e">
        <f>ROUND((#REF!/4),0)</f>
        <v>#REF!</v>
      </c>
      <c r="AG30" s="23" t="e">
        <f>AH30+AI30</f>
        <v>#REF!</v>
      </c>
      <c r="AH30" s="24" t="e">
        <f>ROUND((#REF!-#REF!),0)</f>
        <v>#REF!</v>
      </c>
      <c r="AI30" s="24" t="e">
        <f>ROUND((#REF!-#REF!),0)</f>
        <v>#REF!</v>
      </c>
      <c r="AJ30" s="25">
        <f t="shared" si="5"/>
        <v>0</v>
      </c>
      <c r="AK30" s="26">
        <f t="shared" si="5"/>
        <v>0</v>
      </c>
      <c r="AL30" s="26">
        <f t="shared" si="6"/>
        <v>0</v>
      </c>
      <c r="AM30" s="20"/>
      <c r="AN30" s="23">
        <f>AO30+AP30</f>
        <v>0</v>
      </c>
      <c r="AO30" s="24"/>
      <c r="AP30" s="24"/>
      <c r="AQ30" s="24"/>
    </row>
    <row r="31" spans="1:43" hidden="1">
      <c r="A31" s="17">
        <v>14</v>
      </c>
      <c r="B31" s="34" t="s">
        <v>60</v>
      </c>
      <c r="C31" s="19" t="s">
        <v>61</v>
      </c>
      <c r="D31" s="20">
        <f>[3]V_МО_21!AO31</f>
        <v>62428</v>
      </c>
      <c r="E31" s="20">
        <f>[2]V_МО_21!AQ31</f>
        <v>0</v>
      </c>
      <c r="F31" s="20">
        <f>[2]V_МО_21!AR31</f>
        <v>24483</v>
      </c>
      <c r="G31" s="20">
        <f>[2]V_МО_21!AV31</f>
        <v>546</v>
      </c>
      <c r="H31" s="20">
        <f>ROUND('[2]1_кв_21'!AO31+('[2]2_кв_21'!AO31/3),0)</f>
        <v>20810</v>
      </c>
      <c r="I31" s="20">
        <f>ROUND('[2]1_кв_21'!AQ31+('[2]2_кв_21'!AQ31/3),0)</f>
        <v>0</v>
      </c>
      <c r="J31" s="20">
        <f>ROUND('[2]1_кв_21'!AR31+('[2]2_кв_21'!AR31/3),0)</f>
        <v>8161</v>
      </c>
      <c r="K31" s="20">
        <f>ROUND('[2]1_кв_21'!AV31+('[2]2_кв_21'!AV31/3),0)</f>
        <v>182</v>
      </c>
      <c r="L31" s="20">
        <f>[5]Итого!AO25</f>
        <v>9585</v>
      </c>
      <c r="M31" s="20">
        <f>[5]Итого!AQ25</f>
        <v>0</v>
      </c>
      <c r="N31" s="20">
        <f>[5]Итого!AR25</f>
        <v>6939</v>
      </c>
      <c r="O31" s="20">
        <f>[5]Итого!AV25</f>
        <v>123</v>
      </c>
      <c r="P31" s="20"/>
      <c r="Q31" s="21">
        <f t="shared" si="8"/>
        <v>46.06</v>
      </c>
      <c r="R31" s="21" t="e">
        <f t="shared" si="8"/>
        <v>#DIV/0!</v>
      </c>
      <c r="S31" s="21">
        <f t="shared" si="9"/>
        <v>85.03</v>
      </c>
      <c r="T31" s="21">
        <f t="shared" si="1"/>
        <v>67.58</v>
      </c>
      <c r="U31" s="20">
        <f t="shared" si="10"/>
        <v>-11225</v>
      </c>
      <c r="V31" s="20">
        <f t="shared" si="10"/>
        <v>0</v>
      </c>
      <c r="W31" s="20">
        <f t="shared" si="2"/>
        <v>-1222</v>
      </c>
      <c r="X31" s="20">
        <f t="shared" si="2"/>
        <v>-59</v>
      </c>
      <c r="Y31" s="22">
        <f t="shared" si="3"/>
        <v>0</v>
      </c>
      <c r="Z31" s="22"/>
      <c r="AA31" s="22"/>
      <c r="AB31" s="22"/>
      <c r="AC31" s="20">
        <f>U31</f>
        <v>-11225</v>
      </c>
      <c r="AD31" s="23" t="e">
        <f>AE31+AF31</f>
        <v>#REF!</v>
      </c>
      <c r="AE31" s="24" t="e">
        <f>ROUND((#REF!/4),0)</f>
        <v>#REF!</v>
      </c>
      <c r="AF31" s="24" t="e">
        <f>ROUND((#REF!/4),0)</f>
        <v>#REF!</v>
      </c>
      <c r="AG31" s="23" t="e">
        <f>AH31+AI31</f>
        <v>#REF!</v>
      </c>
      <c r="AH31" s="24" t="e">
        <f>ROUND((#REF!-#REF!),0)</f>
        <v>#REF!</v>
      </c>
      <c r="AI31" s="24" t="e">
        <f>ROUND((#REF!-#REF!),0)</f>
        <v>#REF!</v>
      </c>
      <c r="AJ31" s="25">
        <f t="shared" si="5"/>
        <v>0</v>
      </c>
      <c r="AK31" s="26">
        <f t="shared" si="5"/>
        <v>0</v>
      </c>
      <c r="AL31" s="26">
        <f t="shared" si="6"/>
        <v>0</v>
      </c>
      <c r="AM31" s="20"/>
      <c r="AN31" s="23">
        <f>AO31+AP31</f>
        <v>0</v>
      </c>
      <c r="AO31" s="24"/>
      <c r="AP31" s="24"/>
      <c r="AQ31" s="24"/>
    </row>
    <row r="32" spans="1:43" hidden="1">
      <c r="A32" s="17">
        <v>15</v>
      </c>
      <c r="B32" s="34" t="s">
        <v>62</v>
      </c>
      <c r="C32" s="19" t="s">
        <v>63</v>
      </c>
      <c r="D32" s="20">
        <f>[3]V_МО_21!AO32</f>
        <v>99499</v>
      </c>
      <c r="E32" s="20">
        <f>[2]V_МО_21!AQ32</f>
        <v>71480</v>
      </c>
      <c r="F32" s="20">
        <f>[2]V_МО_21!AR32</f>
        <v>3560</v>
      </c>
      <c r="G32" s="20">
        <f>[2]V_МО_21!AV32</f>
        <v>8000</v>
      </c>
      <c r="H32" s="20">
        <f>ROUND('[2]1_кв_21'!AO32+('[2]2_кв_21'!AO32/3),0)</f>
        <v>33167</v>
      </c>
      <c r="I32" s="20">
        <f>ROUND('[2]1_кв_21'!AQ32+('[2]2_кв_21'!AQ32/3),0)</f>
        <v>23827</v>
      </c>
      <c r="J32" s="20">
        <f>ROUND('[2]1_кв_21'!AR32+('[2]2_кв_21'!AR32/3),0)</f>
        <v>1187</v>
      </c>
      <c r="K32" s="20">
        <f>ROUND('[2]1_кв_21'!AV32+('[2]2_кв_21'!AV32/3),0)</f>
        <v>2667</v>
      </c>
      <c r="L32" s="20">
        <f>[5]Итого!AO26</f>
        <v>18176</v>
      </c>
      <c r="M32" s="20">
        <f>[5]Итого!AQ26</f>
        <v>8611</v>
      </c>
      <c r="N32" s="20">
        <f>[5]Итого!AR26</f>
        <v>912</v>
      </c>
      <c r="O32" s="20">
        <f>[5]Итого!AV26</f>
        <v>1420</v>
      </c>
      <c r="P32" s="20"/>
      <c r="Q32" s="21">
        <f t="shared" si="8"/>
        <v>54.8</v>
      </c>
      <c r="R32" s="21">
        <f t="shared" si="8"/>
        <v>36.14</v>
      </c>
      <c r="S32" s="21">
        <f t="shared" si="9"/>
        <v>76.83</v>
      </c>
      <c r="T32" s="21">
        <f t="shared" si="1"/>
        <v>53.24</v>
      </c>
      <c r="U32" s="20">
        <f t="shared" si="10"/>
        <v>-14991</v>
      </c>
      <c r="V32" s="20">
        <f t="shared" si="10"/>
        <v>-15216</v>
      </c>
      <c r="W32" s="20">
        <f t="shared" si="2"/>
        <v>-275</v>
      </c>
      <c r="X32" s="20">
        <f t="shared" si="2"/>
        <v>-1247</v>
      </c>
      <c r="Y32" s="22">
        <f t="shared" si="3"/>
        <v>0</v>
      </c>
      <c r="Z32" s="22"/>
      <c r="AA32" s="22"/>
      <c r="AB32" s="22"/>
      <c r="AC32" s="20">
        <f>U32</f>
        <v>-14991</v>
      </c>
      <c r="AD32" s="23" t="e">
        <f>AE32+AF32</f>
        <v>#REF!</v>
      </c>
      <c r="AE32" s="24" t="e">
        <f>ROUND((#REF!/4),0)</f>
        <v>#REF!</v>
      </c>
      <c r="AF32" s="24" t="e">
        <f>ROUND((#REF!/4),0)</f>
        <v>#REF!</v>
      </c>
      <c r="AG32" s="23" t="e">
        <f>AH32+AI32</f>
        <v>#REF!</v>
      </c>
      <c r="AH32" s="24" t="e">
        <f>ROUND((#REF!-#REF!),0)</f>
        <v>#REF!</v>
      </c>
      <c r="AI32" s="24" t="e">
        <f>ROUND((#REF!-#REF!),0)</f>
        <v>#REF!</v>
      </c>
      <c r="AJ32" s="25">
        <f t="shared" si="5"/>
        <v>0</v>
      </c>
      <c r="AK32" s="26">
        <f t="shared" si="5"/>
        <v>0</v>
      </c>
      <c r="AL32" s="26">
        <f t="shared" si="6"/>
        <v>0</v>
      </c>
      <c r="AM32" s="20"/>
      <c r="AN32" s="23">
        <f>AO32+AP32</f>
        <v>0</v>
      </c>
      <c r="AO32" s="24"/>
      <c r="AP32" s="24"/>
      <c r="AQ32" s="24"/>
    </row>
    <row r="33" spans="1:43" ht="22.5" hidden="1" customHeight="1">
      <c r="A33" s="35"/>
      <c r="B33" s="36" t="s">
        <v>64</v>
      </c>
      <c r="C33" s="39"/>
      <c r="D33" s="33" t="e">
        <f>#REF!+#REF!+#REF!</f>
        <v>#REF!</v>
      </c>
      <c r="E33" s="20">
        <f>[2]V_МО_21!AQ33</f>
        <v>71480</v>
      </c>
      <c r="F33" s="20">
        <f>[2]V_МО_21!AR33</f>
        <v>28043</v>
      </c>
      <c r="G33" s="20">
        <f>[2]V_МО_21!AV33</f>
        <v>52135</v>
      </c>
      <c r="H33" s="33">
        <f>ROUND('[2]1_кв_21'!AO33+('[2]2_кв_21'!AO33/3),0)</f>
        <v>68506</v>
      </c>
      <c r="I33" s="33">
        <f>ROUND('[2]1_кв_21'!AQ33+('[2]2_кв_21'!AQ33/3),0)</f>
        <v>23827</v>
      </c>
      <c r="J33" s="33">
        <f>ROUND('[2]1_кв_21'!AR33+('[2]2_кв_21'!AR33/3),0)</f>
        <v>9348</v>
      </c>
      <c r="K33" s="33">
        <f>ROUND('[2]1_кв_21'!AV33+('[2]2_кв_21'!AV33/3),0)</f>
        <v>17378</v>
      </c>
      <c r="L33" s="33">
        <f t="shared" ref="L33:AI33" si="16">L30+L31+L32</f>
        <v>40372</v>
      </c>
      <c r="M33" s="33">
        <f>[5]Итого!AQ27</f>
        <v>8611</v>
      </c>
      <c r="N33" s="33">
        <f>[5]Итого!AR27</f>
        <v>7851</v>
      </c>
      <c r="O33" s="33">
        <f>[5]Итого!AV27</f>
        <v>14154</v>
      </c>
      <c r="P33" s="33">
        <f t="shared" si="16"/>
        <v>0</v>
      </c>
      <c r="Q33" s="38">
        <f t="shared" si="8"/>
        <v>58.93</v>
      </c>
      <c r="R33" s="38">
        <f t="shared" si="8"/>
        <v>36.14</v>
      </c>
      <c r="S33" s="38">
        <f t="shared" si="9"/>
        <v>83.99</v>
      </c>
      <c r="T33" s="38">
        <f t="shared" si="1"/>
        <v>81.45</v>
      </c>
      <c r="U33" s="33">
        <f t="shared" si="16"/>
        <v>-28134</v>
      </c>
      <c r="V33" s="33">
        <f t="shared" si="10"/>
        <v>-15216</v>
      </c>
      <c r="W33" s="33">
        <f t="shared" si="10"/>
        <v>-1497</v>
      </c>
      <c r="X33" s="33">
        <f t="shared" si="10"/>
        <v>-3224</v>
      </c>
      <c r="Y33" s="22">
        <f t="shared" si="3"/>
        <v>0</v>
      </c>
      <c r="Z33" s="22"/>
      <c r="AA33" s="22"/>
      <c r="AB33" s="22"/>
      <c r="AC33" s="33">
        <f t="shared" si="16"/>
        <v>-28134</v>
      </c>
      <c r="AD33" s="33" t="e">
        <f t="shared" si="16"/>
        <v>#REF!</v>
      </c>
      <c r="AE33" s="33" t="e">
        <f t="shared" si="16"/>
        <v>#REF!</v>
      </c>
      <c r="AF33" s="33" t="e">
        <f t="shared" si="16"/>
        <v>#REF!</v>
      </c>
      <c r="AG33" s="33" t="e">
        <f t="shared" si="16"/>
        <v>#REF!</v>
      </c>
      <c r="AH33" s="33" t="e">
        <f t="shared" si="16"/>
        <v>#REF!</v>
      </c>
      <c r="AI33" s="33" t="e">
        <f t="shared" si="16"/>
        <v>#REF!</v>
      </c>
      <c r="AJ33" s="64">
        <f t="shared" si="5"/>
        <v>0</v>
      </c>
      <c r="AK33" s="64">
        <f t="shared" si="5"/>
        <v>0</v>
      </c>
      <c r="AL33" s="64">
        <f t="shared" si="6"/>
        <v>0</v>
      </c>
      <c r="AM33" s="62"/>
      <c r="AN33" s="33">
        <f t="shared" ref="AN33:AQ33" si="17">AN30+AN31+AN32</f>
        <v>0</v>
      </c>
      <c r="AO33" s="33">
        <f t="shared" si="17"/>
        <v>0</v>
      </c>
      <c r="AP33" s="33">
        <f t="shared" si="17"/>
        <v>0</v>
      </c>
      <c r="AQ33" s="33">
        <f t="shared" si="17"/>
        <v>0</v>
      </c>
    </row>
    <row r="34" spans="1:43" ht="62.25" hidden="1" customHeight="1">
      <c r="A34" s="17">
        <v>16</v>
      </c>
      <c r="B34" s="34" t="s">
        <v>65</v>
      </c>
      <c r="C34" s="19" t="s">
        <v>66</v>
      </c>
      <c r="D34" s="20">
        <f>[3]V_МО_21!AO34</f>
        <v>27594</v>
      </c>
      <c r="E34" s="20">
        <f>[2]V_МО_21!AQ34</f>
        <v>9968</v>
      </c>
      <c r="F34" s="20">
        <f>[2]V_МО_21!AR34</f>
        <v>3482</v>
      </c>
      <c r="G34" s="20">
        <f>[2]V_МО_21!AV34</f>
        <v>6655</v>
      </c>
      <c r="H34" s="20">
        <f>ROUND('[2]1_кв_21'!AO34+('[2]2_кв_21'!AO34/3),0)</f>
        <v>9198</v>
      </c>
      <c r="I34" s="20">
        <f>ROUND('[2]1_кв_21'!AQ34+('[2]2_кв_21'!AQ34/3),0)</f>
        <v>3323</v>
      </c>
      <c r="J34" s="20">
        <f>ROUND('[2]1_кв_21'!AR34+('[2]2_кв_21'!AR34/3),0)</f>
        <v>1161</v>
      </c>
      <c r="K34" s="20">
        <f>ROUND('[2]1_кв_21'!AV34+('[2]2_кв_21'!AV34/3),0)</f>
        <v>2219</v>
      </c>
      <c r="L34" s="20">
        <f>[5]Итого!AO28</f>
        <v>5648</v>
      </c>
      <c r="M34" s="20">
        <f>[5]Итого!AQ28</f>
        <v>1307</v>
      </c>
      <c r="N34" s="20">
        <f>[5]Итого!AR28</f>
        <v>852</v>
      </c>
      <c r="O34" s="20">
        <f>[5]Итого!AV28</f>
        <v>1533</v>
      </c>
      <c r="P34" s="20"/>
      <c r="Q34" s="21">
        <f t="shared" si="8"/>
        <v>61.4</v>
      </c>
      <c r="R34" s="21">
        <f t="shared" si="8"/>
        <v>39.33</v>
      </c>
      <c r="S34" s="21">
        <f t="shared" si="9"/>
        <v>73.39</v>
      </c>
      <c r="T34" s="21">
        <f t="shared" si="1"/>
        <v>69.09</v>
      </c>
      <c r="U34" s="20">
        <f t="shared" si="10"/>
        <v>-3550</v>
      </c>
      <c r="V34" s="20">
        <f t="shared" si="10"/>
        <v>-2016</v>
      </c>
      <c r="W34" s="20">
        <f t="shared" si="10"/>
        <v>-309</v>
      </c>
      <c r="X34" s="20">
        <f t="shared" si="10"/>
        <v>-686</v>
      </c>
      <c r="Y34" s="22">
        <f t="shared" si="3"/>
        <v>0</v>
      </c>
      <c r="Z34" s="22"/>
      <c r="AA34" s="22"/>
      <c r="AB34" s="22"/>
      <c r="AC34" s="20">
        <f t="shared" ref="AC34:AC51" si="18">U34</f>
        <v>-3550</v>
      </c>
      <c r="AD34" s="23" t="e">
        <f t="shared" ref="AD34:AD56" si="19">AE34+AF34</f>
        <v>#REF!</v>
      </c>
      <c r="AE34" s="24" t="e">
        <f>ROUND((#REF!/4),0)</f>
        <v>#REF!</v>
      </c>
      <c r="AF34" s="24" t="e">
        <f>ROUND((#REF!/4),0)</f>
        <v>#REF!</v>
      </c>
      <c r="AG34" s="23" t="e">
        <f t="shared" ref="AG34:AG56" si="20">AH34+AI34</f>
        <v>#REF!</v>
      </c>
      <c r="AH34" s="24" t="e">
        <f>ROUND((#REF!-#REF!),0)</f>
        <v>#REF!</v>
      </c>
      <c r="AI34" s="24" t="e">
        <f>ROUND((#REF!-#REF!),0)</f>
        <v>#REF!</v>
      </c>
      <c r="AJ34" s="25">
        <f t="shared" si="5"/>
        <v>0</v>
      </c>
      <c r="AK34" s="26">
        <f t="shared" si="5"/>
        <v>0</v>
      </c>
      <c r="AL34" s="26">
        <f t="shared" si="6"/>
        <v>0</v>
      </c>
      <c r="AM34" s="20"/>
      <c r="AN34" s="23">
        <f t="shared" ref="AN34:AN55" si="21">AO34+AP34</f>
        <v>0</v>
      </c>
      <c r="AO34" s="24"/>
      <c r="AP34" s="20"/>
      <c r="AQ34" s="24"/>
    </row>
    <row r="35" spans="1:43" hidden="1">
      <c r="A35" s="17">
        <v>17</v>
      </c>
      <c r="B35" s="34" t="s">
        <v>67</v>
      </c>
      <c r="C35" s="19" t="s">
        <v>68</v>
      </c>
      <c r="D35" s="20">
        <f>[3]V_МО_21!AO35</f>
        <v>38024</v>
      </c>
      <c r="E35" s="20">
        <f>[2]V_МО_21!AQ35</f>
        <v>12805</v>
      </c>
      <c r="F35" s="20">
        <f>[2]V_МО_21!AR35</f>
        <v>3619</v>
      </c>
      <c r="G35" s="20">
        <f>[2]V_МО_21!AV35</f>
        <v>12024</v>
      </c>
      <c r="H35" s="20">
        <f>ROUND('[2]1_кв_21'!AO35+('[2]2_кв_21'!AO35/3),0)</f>
        <v>12675</v>
      </c>
      <c r="I35" s="20">
        <f>ROUND('[2]1_кв_21'!AQ35+('[2]2_кв_21'!AQ35/3),0)</f>
        <v>4268</v>
      </c>
      <c r="J35" s="20">
        <f>ROUND('[2]1_кв_21'!AR35+('[2]2_кв_21'!AR35/3),0)</f>
        <v>1207</v>
      </c>
      <c r="K35" s="20">
        <f>ROUND('[2]1_кв_21'!AV35+('[2]2_кв_21'!AV35/3),0)</f>
        <v>4008</v>
      </c>
      <c r="L35" s="20">
        <f>[5]Итого!AO29</f>
        <v>7537</v>
      </c>
      <c r="M35" s="20">
        <f>[5]Итого!AQ29</f>
        <v>2221</v>
      </c>
      <c r="N35" s="20">
        <f>[5]Итого!AR29</f>
        <v>924</v>
      </c>
      <c r="O35" s="20">
        <f>[5]Итого!AV29</f>
        <v>2067</v>
      </c>
      <c r="P35" s="20"/>
      <c r="Q35" s="21">
        <f t="shared" si="8"/>
        <v>59.46</v>
      </c>
      <c r="R35" s="21">
        <f t="shared" si="8"/>
        <v>52.04</v>
      </c>
      <c r="S35" s="21">
        <f t="shared" si="9"/>
        <v>76.55</v>
      </c>
      <c r="T35" s="21">
        <f t="shared" si="1"/>
        <v>51.57</v>
      </c>
      <c r="U35" s="20">
        <f t="shared" si="10"/>
        <v>-5138</v>
      </c>
      <c r="V35" s="20">
        <f t="shared" si="10"/>
        <v>-2047</v>
      </c>
      <c r="W35" s="20">
        <f t="shared" si="10"/>
        <v>-283</v>
      </c>
      <c r="X35" s="20">
        <f t="shared" si="10"/>
        <v>-1941</v>
      </c>
      <c r="Y35" s="22">
        <f t="shared" si="3"/>
        <v>0</v>
      </c>
      <c r="Z35" s="22"/>
      <c r="AA35" s="22"/>
      <c r="AB35" s="22"/>
      <c r="AC35" s="20">
        <f t="shared" si="18"/>
        <v>-5138</v>
      </c>
      <c r="AD35" s="23" t="e">
        <f t="shared" si="19"/>
        <v>#REF!</v>
      </c>
      <c r="AE35" s="24" t="e">
        <f>ROUND((#REF!/4),0)</f>
        <v>#REF!</v>
      </c>
      <c r="AF35" s="24" t="e">
        <f>ROUND((#REF!/4),0)</f>
        <v>#REF!</v>
      </c>
      <c r="AG35" s="23" t="e">
        <f t="shared" si="20"/>
        <v>#REF!</v>
      </c>
      <c r="AH35" s="24" t="e">
        <f>ROUND((#REF!-#REF!),0)</f>
        <v>#REF!</v>
      </c>
      <c r="AI35" s="24" t="e">
        <f>ROUND((#REF!-#REF!),0)</f>
        <v>#REF!</v>
      </c>
      <c r="AJ35" s="25">
        <f t="shared" si="5"/>
        <v>0</v>
      </c>
      <c r="AK35" s="26">
        <f t="shared" si="5"/>
        <v>0</v>
      </c>
      <c r="AL35" s="26">
        <f t="shared" si="6"/>
        <v>0</v>
      </c>
      <c r="AM35" s="20"/>
      <c r="AN35" s="23">
        <f t="shared" si="21"/>
        <v>0</v>
      </c>
      <c r="AO35" s="24"/>
      <c r="AP35" s="24"/>
      <c r="AQ35" s="24"/>
    </row>
    <row r="36" spans="1:43" hidden="1">
      <c r="A36" s="17">
        <v>18</v>
      </c>
      <c r="B36" s="34" t="s">
        <v>69</v>
      </c>
      <c r="C36" s="19" t="s">
        <v>70</v>
      </c>
      <c r="D36" s="20">
        <f>[3]V_МО_21!AO36</f>
        <v>65670</v>
      </c>
      <c r="E36" s="20">
        <f>[2]V_МО_21!AQ36</f>
        <v>22240</v>
      </c>
      <c r="F36" s="20">
        <f>[2]V_МО_21!AR36</f>
        <v>10110</v>
      </c>
      <c r="G36" s="20">
        <f>[2]V_МО_21!AV36</f>
        <v>16490</v>
      </c>
      <c r="H36" s="20">
        <f>ROUND('[2]1_кв_21'!AO36+('[2]2_кв_21'!AO36/3),0)</f>
        <v>21891</v>
      </c>
      <c r="I36" s="20">
        <f>ROUND('[2]1_кв_21'!AQ36+('[2]2_кв_21'!AQ36/3),0)</f>
        <v>7413</v>
      </c>
      <c r="J36" s="20">
        <f>ROUND('[2]1_кв_21'!AR36+('[2]2_кв_21'!AR36/3),0)</f>
        <v>3370</v>
      </c>
      <c r="K36" s="20">
        <f>ROUND('[2]1_кв_21'!AV36+('[2]2_кв_21'!AV36/3),0)</f>
        <v>5497</v>
      </c>
      <c r="L36" s="20">
        <f>[5]Итого!AO30</f>
        <v>9042</v>
      </c>
      <c r="M36" s="20">
        <f>[5]Итого!AQ30</f>
        <v>2644</v>
      </c>
      <c r="N36" s="20">
        <f>[5]Итого!AR30</f>
        <v>2954</v>
      </c>
      <c r="O36" s="20">
        <f>[5]Итого!AV30</f>
        <v>1756</v>
      </c>
      <c r="P36" s="20"/>
      <c r="Q36" s="21">
        <f t="shared" si="8"/>
        <v>41.3</v>
      </c>
      <c r="R36" s="21">
        <f t="shared" si="8"/>
        <v>35.67</v>
      </c>
      <c r="S36" s="21">
        <f t="shared" si="9"/>
        <v>87.66</v>
      </c>
      <c r="T36" s="21">
        <f t="shared" si="1"/>
        <v>31.94</v>
      </c>
      <c r="U36" s="20">
        <f t="shared" si="10"/>
        <v>-12849</v>
      </c>
      <c r="V36" s="20">
        <f t="shared" si="10"/>
        <v>-4769</v>
      </c>
      <c r="W36" s="20">
        <f t="shared" si="10"/>
        <v>-416</v>
      </c>
      <c r="X36" s="20">
        <f t="shared" si="10"/>
        <v>-3741</v>
      </c>
      <c r="Y36" s="22">
        <f t="shared" si="3"/>
        <v>0</v>
      </c>
      <c r="Z36" s="22"/>
      <c r="AA36" s="22"/>
      <c r="AB36" s="22"/>
      <c r="AC36" s="20">
        <f t="shared" si="18"/>
        <v>-12849</v>
      </c>
      <c r="AD36" s="23" t="e">
        <f t="shared" si="19"/>
        <v>#REF!</v>
      </c>
      <c r="AE36" s="24" t="e">
        <f>ROUND((#REF!/4),0)</f>
        <v>#REF!</v>
      </c>
      <c r="AF36" s="24" t="e">
        <f>ROUND((#REF!/4),0)</f>
        <v>#REF!</v>
      </c>
      <c r="AG36" s="23" t="e">
        <f t="shared" si="20"/>
        <v>#REF!</v>
      </c>
      <c r="AH36" s="24" t="e">
        <f>ROUND((#REF!-#REF!),0)</f>
        <v>#REF!</v>
      </c>
      <c r="AI36" s="24" t="e">
        <f>ROUND((#REF!-#REF!),0)</f>
        <v>#REF!</v>
      </c>
      <c r="AJ36" s="25">
        <f t="shared" si="5"/>
        <v>0</v>
      </c>
      <c r="AK36" s="26">
        <f t="shared" si="5"/>
        <v>0</v>
      </c>
      <c r="AL36" s="26">
        <f t="shared" si="6"/>
        <v>0</v>
      </c>
      <c r="AM36" s="20"/>
      <c r="AN36" s="23">
        <f t="shared" si="21"/>
        <v>-714</v>
      </c>
      <c r="AO36" s="24"/>
      <c r="AP36" s="24">
        <v>-714</v>
      </c>
      <c r="AQ36" s="24"/>
    </row>
    <row r="37" spans="1:43" hidden="1">
      <c r="A37" s="17">
        <v>19</v>
      </c>
      <c r="B37" s="34" t="s">
        <v>71</v>
      </c>
      <c r="C37" s="19" t="s">
        <v>72</v>
      </c>
      <c r="D37" s="20">
        <f>[3]V_МО_21!AO37</f>
        <v>61087</v>
      </c>
      <c r="E37" s="20">
        <f>[2]V_МО_21!AQ37</f>
        <v>22741</v>
      </c>
      <c r="F37" s="20">
        <f>[2]V_МО_21!AR37</f>
        <v>9333</v>
      </c>
      <c r="G37" s="20">
        <f>[2]V_МО_21!AV37</f>
        <v>16691</v>
      </c>
      <c r="H37" s="20">
        <f>ROUND('[2]1_кв_21'!AO37+('[2]2_кв_21'!AO37/3),0)</f>
        <v>20362</v>
      </c>
      <c r="I37" s="20">
        <f>ROUND('[2]1_кв_21'!AQ37+('[2]2_кв_21'!AQ37/3),0)</f>
        <v>7580</v>
      </c>
      <c r="J37" s="20">
        <f>ROUND('[2]1_кв_21'!AR37+('[2]2_кв_21'!AR37/3),0)</f>
        <v>3111</v>
      </c>
      <c r="K37" s="20">
        <f>ROUND('[2]1_кв_21'!AV37+('[2]2_кв_21'!AV37/3),0)</f>
        <v>5564</v>
      </c>
      <c r="L37" s="20">
        <f>[5]Итого!AO31</f>
        <v>18624</v>
      </c>
      <c r="M37" s="20">
        <f>[5]Итого!AQ31</f>
        <v>6389</v>
      </c>
      <c r="N37" s="20">
        <f>[5]Итого!AR31</f>
        <v>3006</v>
      </c>
      <c r="O37" s="20">
        <f>[5]Итого!AV31</f>
        <v>4854</v>
      </c>
      <c r="P37" s="20"/>
      <c r="Q37" s="21">
        <f t="shared" si="8"/>
        <v>91.46</v>
      </c>
      <c r="R37" s="21">
        <f t="shared" si="8"/>
        <v>84.29</v>
      </c>
      <c r="S37" s="21">
        <f t="shared" si="9"/>
        <v>96.62</v>
      </c>
      <c r="T37" s="21">
        <f t="shared" si="1"/>
        <v>87.24</v>
      </c>
      <c r="U37" s="20">
        <f t="shared" si="10"/>
        <v>-1738</v>
      </c>
      <c r="V37" s="20">
        <f t="shared" si="10"/>
        <v>-1191</v>
      </c>
      <c r="W37" s="20">
        <f t="shared" si="10"/>
        <v>-105</v>
      </c>
      <c r="X37" s="20">
        <f t="shared" si="10"/>
        <v>-710</v>
      </c>
      <c r="Y37" s="22">
        <f t="shared" si="3"/>
        <v>0</v>
      </c>
      <c r="Z37" s="22"/>
      <c r="AA37" s="22"/>
      <c r="AB37" s="22"/>
      <c r="AC37" s="20">
        <f t="shared" si="18"/>
        <v>-1738</v>
      </c>
      <c r="AD37" s="23" t="e">
        <f t="shared" si="19"/>
        <v>#REF!</v>
      </c>
      <c r="AE37" s="24" t="e">
        <f>ROUND((#REF!/4),0)</f>
        <v>#REF!</v>
      </c>
      <c r="AF37" s="24" t="e">
        <f>ROUND((#REF!/4),0)</f>
        <v>#REF!</v>
      </c>
      <c r="AG37" s="23" t="e">
        <f t="shared" si="20"/>
        <v>#REF!</v>
      </c>
      <c r="AH37" s="24" t="e">
        <f>ROUND((#REF!-#REF!),0)</f>
        <v>#REF!</v>
      </c>
      <c r="AI37" s="24" t="e">
        <f>ROUND((#REF!-#REF!),0)</f>
        <v>#REF!</v>
      </c>
      <c r="AJ37" s="25">
        <f t="shared" si="5"/>
        <v>0</v>
      </c>
      <c r="AK37" s="26">
        <f t="shared" si="5"/>
        <v>0</v>
      </c>
      <c r="AL37" s="26">
        <f t="shared" si="6"/>
        <v>0</v>
      </c>
      <c r="AM37" s="20"/>
      <c r="AN37" s="23">
        <f t="shared" si="21"/>
        <v>0</v>
      </c>
      <c r="AO37" s="24"/>
      <c r="AP37" s="24"/>
      <c r="AQ37" s="24"/>
    </row>
    <row r="38" spans="1:43" hidden="1">
      <c r="A38" s="17">
        <v>20</v>
      </c>
      <c r="B38" s="34" t="s">
        <v>73</v>
      </c>
      <c r="C38" s="19" t="s">
        <v>74</v>
      </c>
      <c r="D38" s="20">
        <f>[3]V_МО_21!AO38</f>
        <v>26948</v>
      </c>
      <c r="E38" s="20">
        <f>[2]V_МО_21!AQ38</f>
        <v>10927</v>
      </c>
      <c r="F38" s="20">
        <f>[2]V_МО_21!AR38</f>
        <v>3044</v>
      </c>
      <c r="G38" s="20">
        <f>[2]V_МО_21!AV38</f>
        <v>4808</v>
      </c>
      <c r="H38" s="20">
        <f>ROUND('[2]1_кв_21'!AO38+('[2]2_кв_21'!AO38/3),0)</f>
        <v>8983</v>
      </c>
      <c r="I38" s="20">
        <f>ROUND('[2]1_кв_21'!AQ38+('[2]2_кв_21'!AQ38/3),0)</f>
        <v>3643</v>
      </c>
      <c r="J38" s="20">
        <f>ROUND('[2]1_кв_21'!AR38+('[2]2_кв_21'!AR38/3),0)</f>
        <v>1015</v>
      </c>
      <c r="K38" s="20">
        <f>ROUND('[2]1_кв_21'!AV38+('[2]2_кв_21'!AV38/3),0)</f>
        <v>1603</v>
      </c>
      <c r="L38" s="20">
        <f>[5]Итого!AO32</f>
        <v>6189</v>
      </c>
      <c r="M38" s="20">
        <f>[5]Итого!AQ32</f>
        <v>2096</v>
      </c>
      <c r="N38" s="20">
        <f>[5]Итого!AR32</f>
        <v>888</v>
      </c>
      <c r="O38" s="20">
        <f>[5]Итого!AV32</f>
        <v>1060</v>
      </c>
      <c r="P38" s="20"/>
      <c r="Q38" s="21">
        <f t="shared" si="8"/>
        <v>68.900000000000006</v>
      </c>
      <c r="R38" s="21">
        <f t="shared" si="8"/>
        <v>57.53</v>
      </c>
      <c r="S38" s="21">
        <f t="shared" si="9"/>
        <v>87.49</v>
      </c>
      <c r="T38" s="21">
        <f t="shared" si="1"/>
        <v>66.13</v>
      </c>
      <c r="U38" s="20">
        <f t="shared" si="10"/>
        <v>-2794</v>
      </c>
      <c r="V38" s="20">
        <f t="shared" si="10"/>
        <v>-1547</v>
      </c>
      <c r="W38" s="20">
        <f t="shared" si="10"/>
        <v>-127</v>
      </c>
      <c r="X38" s="20">
        <f t="shared" si="10"/>
        <v>-543</v>
      </c>
      <c r="Y38" s="22">
        <f t="shared" si="3"/>
        <v>0</v>
      </c>
      <c r="Z38" s="22"/>
      <c r="AA38" s="22"/>
      <c r="AB38" s="22"/>
      <c r="AC38" s="20">
        <f t="shared" si="18"/>
        <v>-2794</v>
      </c>
      <c r="AD38" s="23" t="e">
        <f t="shared" si="19"/>
        <v>#REF!</v>
      </c>
      <c r="AE38" s="24" t="e">
        <f>ROUND((#REF!/4),0)</f>
        <v>#REF!</v>
      </c>
      <c r="AF38" s="24" t="e">
        <f>ROUND((#REF!/4),0)</f>
        <v>#REF!</v>
      </c>
      <c r="AG38" s="23" t="e">
        <f t="shared" si="20"/>
        <v>#REF!</v>
      </c>
      <c r="AH38" s="24" t="e">
        <f>ROUND((#REF!-#REF!),0)</f>
        <v>#REF!</v>
      </c>
      <c r="AI38" s="24" t="e">
        <f>ROUND((#REF!-#REF!),0)</f>
        <v>#REF!</v>
      </c>
      <c r="AJ38" s="25">
        <f t="shared" si="5"/>
        <v>0</v>
      </c>
      <c r="AK38" s="26">
        <f t="shared" si="5"/>
        <v>0</v>
      </c>
      <c r="AL38" s="26">
        <f t="shared" si="6"/>
        <v>0</v>
      </c>
      <c r="AM38" s="20"/>
      <c r="AN38" s="23">
        <f t="shared" si="21"/>
        <v>0</v>
      </c>
      <c r="AO38" s="24"/>
      <c r="AP38" s="24"/>
      <c r="AQ38" s="24"/>
    </row>
    <row r="39" spans="1:43" hidden="1">
      <c r="A39" s="17">
        <v>21</v>
      </c>
      <c r="B39" s="34" t="s">
        <v>75</v>
      </c>
      <c r="C39" s="19" t="s">
        <v>76</v>
      </c>
      <c r="D39" s="20">
        <f>[3]V_МО_21!AO39</f>
        <v>14664</v>
      </c>
      <c r="E39" s="20">
        <f>[2]V_МО_21!AQ39</f>
        <v>5156</v>
      </c>
      <c r="F39" s="20">
        <f>[2]V_МО_21!AR39</f>
        <v>1481</v>
      </c>
      <c r="G39" s="20">
        <f>[2]V_МО_21!AV39</f>
        <v>4170</v>
      </c>
      <c r="H39" s="20">
        <f>ROUND('[2]1_кв_21'!AO39+('[2]2_кв_21'!AO39/3),0)</f>
        <v>4888</v>
      </c>
      <c r="I39" s="20">
        <f>ROUND('[2]1_кв_21'!AQ39+('[2]2_кв_21'!AQ39/3),0)</f>
        <v>1719</v>
      </c>
      <c r="J39" s="20">
        <f>ROUND('[2]1_кв_21'!AR39+('[2]2_кв_21'!AR39/3),0)</f>
        <v>493</v>
      </c>
      <c r="K39" s="20">
        <f>ROUND('[2]1_кв_21'!AV39+('[2]2_кв_21'!AV39/3),0)</f>
        <v>1390</v>
      </c>
      <c r="L39" s="20">
        <f>[5]Итого!AO33</f>
        <v>3621</v>
      </c>
      <c r="M39" s="20">
        <f>[5]Итого!AQ33</f>
        <v>1320</v>
      </c>
      <c r="N39" s="20">
        <f>[5]Итого!AR33</f>
        <v>556</v>
      </c>
      <c r="O39" s="20">
        <f>[5]Итого!AV33</f>
        <v>963</v>
      </c>
      <c r="P39" s="20"/>
      <c r="Q39" s="21">
        <f t="shared" si="8"/>
        <v>74.08</v>
      </c>
      <c r="R39" s="21">
        <f t="shared" si="8"/>
        <v>76.790000000000006</v>
      </c>
      <c r="S39" s="21">
        <f t="shared" si="9"/>
        <v>112.78</v>
      </c>
      <c r="T39" s="21">
        <f t="shared" si="1"/>
        <v>69.28</v>
      </c>
      <c r="U39" s="20">
        <f t="shared" si="10"/>
        <v>-1267</v>
      </c>
      <c r="V39" s="20">
        <f t="shared" si="10"/>
        <v>-399</v>
      </c>
      <c r="W39" s="20">
        <f t="shared" si="10"/>
        <v>63</v>
      </c>
      <c r="X39" s="20">
        <f t="shared" si="10"/>
        <v>-427</v>
      </c>
      <c r="Y39" s="22">
        <f t="shared" si="3"/>
        <v>0</v>
      </c>
      <c r="Z39" s="22"/>
      <c r="AA39" s="22"/>
      <c r="AB39" s="22"/>
      <c r="AC39" s="20">
        <f t="shared" si="18"/>
        <v>-1267</v>
      </c>
      <c r="AD39" s="23" t="e">
        <f t="shared" si="19"/>
        <v>#REF!</v>
      </c>
      <c r="AE39" s="24" t="e">
        <f>ROUND((#REF!/4),0)</f>
        <v>#REF!</v>
      </c>
      <c r="AF39" s="24" t="e">
        <f>ROUND((#REF!/4),0)</f>
        <v>#REF!</v>
      </c>
      <c r="AG39" s="23" t="e">
        <f t="shared" si="20"/>
        <v>#REF!</v>
      </c>
      <c r="AH39" s="24" t="e">
        <f>ROUND((#REF!-#REF!),0)</f>
        <v>#REF!</v>
      </c>
      <c r="AI39" s="24" t="e">
        <f>ROUND((#REF!-#REF!),0)</f>
        <v>#REF!</v>
      </c>
      <c r="AJ39" s="25">
        <f t="shared" si="5"/>
        <v>0</v>
      </c>
      <c r="AK39" s="26">
        <f t="shared" si="5"/>
        <v>0</v>
      </c>
      <c r="AL39" s="26">
        <f t="shared" si="6"/>
        <v>0</v>
      </c>
      <c r="AM39" s="20"/>
      <c r="AN39" s="23">
        <f t="shared" si="21"/>
        <v>0</v>
      </c>
      <c r="AO39" s="24"/>
      <c r="AP39" s="24"/>
      <c r="AQ39" s="24"/>
    </row>
    <row r="40" spans="1:43" hidden="1">
      <c r="A40" s="17">
        <v>22</v>
      </c>
      <c r="B40" s="34" t="s">
        <v>77</v>
      </c>
      <c r="C40" s="19" t="s">
        <v>78</v>
      </c>
      <c r="D40" s="20">
        <f>[3]V_МО_21!AO40</f>
        <v>57319</v>
      </c>
      <c r="E40" s="20">
        <f>[2]V_МО_21!AQ40</f>
        <v>27558</v>
      </c>
      <c r="F40" s="20">
        <f>[2]V_МО_21!AR40</f>
        <v>9085</v>
      </c>
      <c r="G40" s="20">
        <f>[2]V_МО_21!AV40</f>
        <v>0</v>
      </c>
      <c r="H40" s="20">
        <f>ROUND('[2]1_кв_21'!AO40+('[2]2_кв_21'!AO40/3),0)</f>
        <v>19106</v>
      </c>
      <c r="I40" s="20">
        <f>ROUND('[2]1_кв_21'!AQ40+('[2]2_кв_21'!AQ40/3),0)</f>
        <v>9186</v>
      </c>
      <c r="J40" s="20">
        <f>ROUND('[2]1_кв_21'!AR40+('[2]2_кв_21'!AR40/3),0)</f>
        <v>3028</v>
      </c>
      <c r="K40" s="20">
        <f>ROUND('[2]1_кв_21'!AV40+('[2]2_кв_21'!AV40/3),0)</f>
        <v>0</v>
      </c>
      <c r="L40" s="20">
        <f>[5]Итого!AO34</f>
        <v>13740</v>
      </c>
      <c r="M40" s="20">
        <f>[5]Итого!AQ34</f>
        <v>6542</v>
      </c>
      <c r="N40" s="20">
        <f>[5]Итого!AR34</f>
        <v>2761</v>
      </c>
      <c r="O40" s="20">
        <f>[5]Итого!AV34</f>
        <v>0</v>
      </c>
      <c r="P40" s="20"/>
      <c r="Q40" s="21">
        <f t="shared" si="8"/>
        <v>71.91</v>
      </c>
      <c r="R40" s="21">
        <f t="shared" si="8"/>
        <v>71.22</v>
      </c>
      <c r="S40" s="21">
        <f t="shared" si="9"/>
        <v>91.18</v>
      </c>
      <c r="T40" s="21" t="e">
        <f t="shared" si="1"/>
        <v>#DIV/0!</v>
      </c>
      <c r="U40" s="20">
        <f t="shared" si="10"/>
        <v>-5366</v>
      </c>
      <c r="V40" s="20">
        <f t="shared" si="10"/>
        <v>-2644</v>
      </c>
      <c r="W40" s="20">
        <f t="shared" si="10"/>
        <v>-267</v>
      </c>
      <c r="X40" s="20">
        <f t="shared" si="10"/>
        <v>0</v>
      </c>
      <c r="Y40" s="22">
        <f t="shared" si="3"/>
        <v>0</v>
      </c>
      <c r="Z40" s="22"/>
      <c r="AA40" s="22"/>
      <c r="AB40" s="22"/>
      <c r="AC40" s="20">
        <f t="shared" si="18"/>
        <v>-5366</v>
      </c>
      <c r="AD40" s="23" t="e">
        <f t="shared" si="19"/>
        <v>#REF!</v>
      </c>
      <c r="AE40" s="24" t="e">
        <f>ROUND((#REF!/4),0)</f>
        <v>#REF!</v>
      </c>
      <c r="AF40" s="24" t="e">
        <f>ROUND((#REF!/4),0)</f>
        <v>#REF!</v>
      </c>
      <c r="AG40" s="23" t="e">
        <f t="shared" si="20"/>
        <v>#REF!</v>
      </c>
      <c r="AH40" s="24" t="e">
        <f>ROUND((#REF!-#REF!),0)</f>
        <v>#REF!</v>
      </c>
      <c r="AI40" s="24" t="e">
        <f>ROUND((#REF!-#REF!),0)</f>
        <v>#REF!</v>
      </c>
      <c r="AJ40" s="25">
        <f t="shared" si="5"/>
        <v>0</v>
      </c>
      <c r="AK40" s="26">
        <f t="shared" si="5"/>
        <v>0</v>
      </c>
      <c r="AL40" s="26">
        <f t="shared" si="6"/>
        <v>0</v>
      </c>
      <c r="AM40" s="20"/>
      <c r="AN40" s="23">
        <f t="shared" si="21"/>
        <v>0</v>
      </c>
      <c r="AO40" s="24"/>
      <c r="AP40" s="24"/>
      <c r="AQ40" s="24"/>
    </row>
    <row r="41" spans="1:43" hidden="1">
      <c r="A41" s="17">
        <v>23</v>
      </c>
      <c r="B41" s="34" t="s">
        <v>79</v>
      </c>
      <c r="C41" s="19" t="s">
        <v>80</v>
      </c>
      <c r="D41" s="20">
        <f>[3]V_МО_21!AO41</f>
        <v>47048</v>
      </c>
      <c r="E41" s="20">
        <f>[2]V_МО_21!AQ41</f>
        <v>15839</v>
      </c>
      <c r="F41" s="20">
        <f>[2]V_МО_21!AR41</f>
        <v>4833</v>
      </c>
      <c r="G41" s="20">
        <f>[2]V_МО_21!AV41</f>
        <v>14514</v>
      </c>
      <c r="H41" s="20">
        <f>ROUND('[2]1_кв_21'!AO41+('[2]2_кв_21'!AO41/3),0)</f>
        <v>15683</v>
      </c>
      <c r="I41" s="20">
        <f>ROUND('[2]1_кв_21'!AQ41+('[2]2_кв_21'!AQ41/3),0)</f>
        <v>5280</v>
      </c>
      <c r="J41" s="20">
        <f>ROUND('[2]1_кв_21'!AR41+('[2]2_кв_21'!AR41/3),0)</f>
        <v>1611</v>
      </c>
      <c r="K41" s="20">
        <f>ROUND('[2]1_кв_21'!AV41+('[2]2_кв_21'!AV41/3),0)</f>
        <v>4838</v>
      </c>
      <c r="L41" s="20">
        <f>[5]Итого!AO35</f>
        <v>8003</v>
      </c>
      <c r="M41" s="20">
        <f>[5]Итого!AQ35</f>
        <v>2135</v>
      </c>
      <c r="N41" s="20">
        <f>[5]Итого!AR35</f>
        <v>1062</v>
      </c>
      <c r="O41" s="20">
        <f>[5]Итого!AV35</f>
        <v>2487</v>
      </c>
      <c r="P41" s="20"/>
      <c r="Q41" s="21">
        <f t="shared" si="8"/>
        <v>51.03</v>
      </c>
      <c r="R41" s="21">
        <f t="shared" si="8"/>
        <v>40.44</v>
      </c>
      <c r="S41" s="21">
        <f t="shared" si="9"/>
        <v>65.92</v>
      </c>
      <c r="T41" s="21">
        <f t="shared" si="1"/>
        <v>51.41</v>
      </c>
      <c r="U41" s="20">
        <f t="shared" si="10"/>
        <v>-7680</v>
      </c>
      <c r="V41" s="20">
        <f t="shared" si="10"/>
        <v>-3145</v>
      </c>
      <c r="W41" s="20">
        <f t="shared" si="10"/>
        <v>-549</v>
      </c>
      <c r="X41" s="20">
        <f t="shared" si="10"/>
        <v>-2351</v>
      </c>
      <c r="Y41" s="22">
        <f t="shared" si="3"/>
        <v>0</v>
      </c>
      <c r="Z41" s="22"/>
      <c r="AA41" s="22"/>
      <c r="AB41" s="22"/>
      <c r="AC41" s="20">
        <f t="shared" si="18"/>
        <v>-7680</v>
      </c>
      <c r="AD41" s="23" t="e">
        <f t="shared" si="19"/>
        <v>#REF!</v>
      </c>
      <c r="AE41" s="24" t="e">
        <f>ROUND((#REF!/4),0)</f>
        <v>#REF!</v>
      </c>
      <c r="AF41" s="24" t="e">
        <f>ROUND((#REF!/4),0)</f>
        <v>#REF!</v>
      </c>
      <c r="AG41" s="23" t="e">
        <f t="shared" si="20"/>
        <v>#REF!</v>
      </c>
      <c r="AH41" s="24" t="e">
        <f>ROUND((#REF!-#REF!),0)</f>
        <v>#REF!</v>
      </c>
      <c r="AI41" s="24" t="e">
        <f>ROUND((#REF!-#REF!),0)</f>
        <v>#REF!</v>
      </c>
      <c r="AJ41" s="25">
        <f t="shared" si="5"/>
        <v>0</v>
      </c>
      <c r="AK41" s="26">
        <f t="shared" si="5"/>
        <v>0</v>
      </c>
      <c r="AL41" s="26">
        <f t="shared" si="6"/>
        <v>0</v>
      </c>
      <c r="AM41" s="20"/>
      <c r="AN41" s="23">
        <f t="shared" si="21"/>
        <v>0</v>
      </c>
      <c r="AO41" s="24"/>
      <c r="AP41" s="24"/>
      <c r="AQ41" s="24"/>
    </row>
    <row r="42" spans="1:43" hidden="1">
      <c r="A42" s="17">
        <v>24</v>
      </c>
      <c r="B42" s="34" t="s">
        <v>81</v>
      </c>
      <c r="C42" s="19" t="s">
        <v>82</v>
      </c>
      <c r="D42" s="20">
        <f>[3]V_МО_21!AO42</f>
        <v>16607</v>
      </c>
      <c r="E42" s="20">
        <f>[2]V_МО_21!AQ42</f>
        <v>6129</v>
      </c>
      <c r="F42" s="20">
        <f>[2]V_МО_21!AR42</f>
        <v>1574</v>
      </c>
      <c r="G42" s="20">
        <f>[2]V_МО_21!AV42</f>
        <v>4329</v>
      </c>
      <c r="H42" s="20">
        <f>ROUND('[2]1_кв_21'!AO42+('[2]2_кв_21'!AO42/3),0)</f>
        <v>5536</v>
      </c>
      <c r="I42" s="20">
        <f>ROUND('[2]1_кв_21'!AQ42+('[2]2_кв_21'!AQ42/3),0)</f>
        <v>2043</v>
      </c>
      <c r="J42" s="20">
        <f>ROUND('[2]1_кв_21'!AR42+('[2]2_кв_21'!AR42/3),0)</f>
        <v>525</v>
      </c>
      <c r="K42" s="20">
        <f>ROUND('[2]1_кв_21'!AV42+('[2]2_кв_21'!AV42/3),0)</f>
        <v>1443</v>
      </c>
      <c r="L42" s="20">
        <f>[5]Итого!AO36</f>
        <v>3053</v>
      </c>
      <c r="M42" s="20">
        <f>[5]Итого!AQ36</f>
        <v>917</v>
      </c>
      <c r="N42" s="20">
        <f>[5]Итого!AR36</f>
        <v>185</v>
      </c>
      <c r="O42" s="20">
        <f>[5]Итого!AV36</f>
        <v>1127</v>
      </c>
      <c r="P42" s="20"/>
      <c r="Q42" s="21">
        <f t="shared" si="8"/>
        <v>55.15</v>
      </c>
      <c r="R42" s="21">
        <f t="shared" si="8"/>
        <v>44.88</v>
      </c>
      <c r="S42" s="21">
        <f t="shared" si="9"/>
        <v>35.24</v>
      </c>
      <c r="T42" s="21">
        <f t="shared" si="1"/>
        <v>78.099999999999994</v>
      </c>
      <c r="U42" s="20">
        <f t="shared" si="10"/>
        <v>-2483</v>
      </c>
      <c r="V42" s="20">
        <f t="shared" si="10"/>
        <v>-1126</v>
      </c>
      <c r="W42" s="20">
        <f t="shared" si="10"/>
        <v>-340</v>
      </c>
      <c r="X42" s="20">
        <f t="shared" si="10"/>
        <v>-316</v>
      </c>
      <c r="Y42" s="22">
        <f t="shared" si="3"/>
        <v>0</v>
      </c>
      <c r="Z42" s="22"/>
      <c r="AA42" s="22"/>
      <c r="AB42" s="22"/>
      <c r="AC42" s="20">
        <f t="shared" si="18"/>
        <v>-2483</v>
      </c>
      <c r="AD42" s="23" t="e">
        <f t="shared" si="19"/>
        <v>#REF!</v>
      </c>
      <c r="AE42" s="24" t="e">
        <f>ROUND((#REF!/4),0)</f>
        <v>#REF!</v>
      </c>
      <c r="AF42" s="24" t="e">
        <f>ROUND((#REF!/4),0)</f>
        <v>#REF!</v>
      </c>
      <c r="AG42" s="23" t="e">
        <f t="shared" si="20"/>
        <v>#REF!</v>
      </c>
      <c r="AH42" s="24" t="e">
        <f>ROUND((#REF!-#REF!),0)</f>
        <v>#REF!</v>
      </c>
      <c r="AI42" s="24" t="e">
        <f>ROUND((#REF!-#REF!),0)</f>
        <v>#REF!</v>
      </c>
      <c r="AJ42" s="25">
        <f t="shared" si="5"/>
        <v>0</v>
      </c>
      <c r="AK42" s="26">
        <f t="shared" si="5"/>
        <v>0</v>
      </c>
      <c r="AL42" s="26">
        <f t="shared" si="6"/>
        <v>0</v>
      </c>
      <c r="AM42" s="20"/>
      <c r="AN42" s="23">
        <f t="shared" si="21"/>
        <v>0</v>
      </c>
      <c r="AO42" s="24"/>
      <c r="AP42" s="24"/>
      <c r="AQ42" s="24"/>
    </row>
    <row r="43" spans="1:43" hidden="1">
      <c r="A43" s="17">
        <v>25</v>
      </c>
      <c r="B43" s="34" t="s">
        <v>83</v>
      </c>
      <c r="C43" s="19" t="s">
        <v>84</v>
      </c>
      <c r="D43" s="20">
        <f>[2]V_МО_21!AO43</f>
        <v>23907</v>
      </c>
      <c r="E43" s="20">
        <f>[2]V_МО_21!AQ43</f>
        <v>9157</v>
      </c>
      <c r="F43" s="20">
        <f>[2]V_МО_21!AR43</f>
        <v>3148</v>
      </c>
      <c r="G43" s="20">
        <f>[2]V_МО_21!AV43</f>
        <v>4725</v>
      </c>
      <c r="H43" s="20">
        <f>ROUND('[2]1_кв_21'!AO43+('[2]2_кв_21'!AO43/3),0)</f>
        <v>7983</v>
      </c>
      <c r="I43" s="20">
        <f>ROUND('[2]1_кв_21'!AQ43+('[2]2_кв_21'!AQ43/3),0)</f>
        <v>3052</v>
      </c>
      <c r="J43" s="20">
        <f>ROUND('[2]1_кв_21'!AR43+('[2]2_кв_21'!AR43/3),0)</f>
        <v>1049</v>
      </c>
      <c r="K43" s="20">
        <f>ROUND('[2]1_кв_21'!AV43+('[2]2_кв_21'!AV43/3),0)</f>
        <v>1589</v>
      </c>
      <c r="L43" s="20">
        <f>[5]Итого!AO37</f>
        <v>6832</v>
      </c>
      <c r="M43" s="20">
        <f>[5]Итого!AQ37</f>
        <v>2507</v>
      </c>
      <c r="N43" s="20">
        <f>[5]Итого!AR37</f>
        <v>910</v>
      </c>
      <c r="O43" s="20">
        <f>[5]Итого!AV37</f>
        <v>1567</v>
      </c>
      <c r="P43" s="20"/>
      <c r="Q43" s="21">
        <f t="shared" si="8"/>
        <v>85.58</v>
      </c>
      <c r="R43" s="21">
        <f t="shared" si="8"/>
        <v>82.14</v>
      </c>
      <c r="S43" s="21">
        <f t="shared" si="9"/>
        <v>86.75</v>
      </c>
      <c r="T43" s="21">
        <f t="shared" si="1"/>
        <v>98.62</v>
      </c>
      <c r="U43" s="20"/>
      <c r="V43" s="20">
        <f t="shared" si="10"/>
        <v>-545</v>
      </c>
      <c r="W43" s="20">
        <f t="shared" si="10"/>
        <v>-139</v>
      </c>
      <c r="X43" s="20">
        <f t="shared" si="10"/>
        <v>-22</v>
      </c>
      <c r="Y43" s="22">
        <f t="shared" si="3"/>
        <v>0</v>
      </c>
      <c r="Z43" s="22"/>
      <c r="AA43" s="22"/>
      <c r="AB43" s="22"/>
      <c r="AC43" s="20">
        <f t="shared" si="18"/>
        <v>0</v>
      </c>
      <c r="AD43" s="23" t="e">
        <f t="shared" si="19"/>
        <v>#REF!</v>
      </c>
      <c r="AE43" s="24" t="e">
        <f>ROUND((#REF!/4),0)</f>
        <v>#REF!</v>
      </c>
      <c r="AF43" s="24" t="e">
        <f>ROUND((#REF!/4),0)</f>
        <v>#REF!</v>
      </c>
      <c r="AG43" s="23" t="e">
        <f t="shared" si="20"/>
        <v>#REF!</v>
      </c>
      <c r="AH43" s="24" t="e">
        <f>ROUND((#REF!-#REF!),0)</f>
        <v>#REF!</v>
      </c>
      <c r="AI43" s="24" t="e">
        <f>ROUND((#REF!-#REF!),0)</f>
        <v>#REF!</v>
      </c>
      <c r="AJ43" s="25">
        <f t="shared" si="5"/>
        <v>0</v>
      </c>
      <c r="AK43" s="26">
        <f t="shared" si="5"/>
        <v>0</v>
      </c>
      <c r="AL43" s="26">
        <f t="shared" si="6"/>
        <v>0</v>
      </c>
      <c r="AM43" s="20"/>
      <c r="AN43" s="23">
        <f t="shared" si="21"/>
        <v>0</v>
      </c>
      <c r="AO43" s="24"/>
      <c r="AP43" s="24"/>
      <c r="AQ43" s="27"/>
    </row>
    <row r="44" spans="1:43" hidden="1">
      <c r="A44" s="17">
        <v>26</v>
      </c>
      <c r="B44" s="34" t="s">
        <v>86</v>
      </c>
      <c r="C44" s="19" t="s">
        <v>87</v>
      </c>
      <c r="D44" s="20">
        <f>[3]V_МО_21!AO44</f>
        <v>34980</v>
      </c>
      <c r="E44" s="20">
        <f>[2]V_МО_21!AQ44</f>
        <v>13226</v>
      </c>
      <c r="F44" s="20">
        <f>[2]V_МО_21!AR44</f>
        <v>4447</v>
      </c>
      <c r="G44" s="20">
        <f>[2]V_МО_21!AV44</f>
        <v>7379</v>
      </c>
      <c r="H44" s="20">
        <f>ROUND('[2]1_кв_21'!AO44+('[2]2_кв_21'!AO44/3),0)</f>
        <v>11661</v>
      </c>
      <c r="I44" s="20">
        <f>ROUND('[2]1_кв_21'!AQ44+('[2]2_кв_21'!AQ44/3),0)</f>
        <v>4409</v>
      </c>
      <c r="J44" s="20">
        <f>ROUND('[2]1_кв_21'!AR44+('[2]2_кв_21'!AR44/3),0)</f>
        <v>1483</v>
      </c>
      <c r="K44" s="20">
        <f>ROUND('[2]1_кв_21'!AV44+('[2]2_кв_21'!AV44/3),0)</f>
        <v>2460</v>
      </c>
      <c r="L44" s="20">
        <f>[5]Итого!AO38</f>
        <v>7737</v>
      </c>
      <c r="M44" s="20">
        <f>[5]Итого!AQ38</f>
        <v>1332</v>
      </c>
      <c r="N44" s="20">
        <f>[5]Итого!AR38</f>
        <v>1382</v>
      </c>
      <c r="O44" s="20">
        <f>[5]Итого!AV38</f>
        <v>1683</v>
      </c>
      <c r="P44" s="20"/>
      <c r="Q44" s="21">
        <f t="shared" si="8"/>
        <v>66.349999999999994</v>
      </c>
      <c r="R44" s="21">
        <f t="shared" si="8"/>
        <v>30.21</v>
      </c>
      <c r="S44" s="21">
        <f t="shared" si="9"/>
        <v>93.19</v>
      </c>
      <c r="T44" s="21">
        <f t="shared" si="1"/>
        <v>68.41</v>
      </c>
      <c r="U44" s="20">
        <f t="shared" si="10"/>
        <v>-3924</v>
      </c>
      <c r="V44" s="20">
        <f t="shared" si="10"/>
        <v>-3077</v>
      </c>
      <c r="W44" s="20">
        <f t="shared" si="10"/>
        <v>-101</v>
      </c>
      <c r="X44" s="20">
        <f t="shared" si="10"/>
        <v>-777</v>
      </c>
      <c r="Y44" s="22">
        <f t="shared" si="3"/>
        <v>0</v>
      </c>
      <c r="Z44" s="22"/>
      <c r="AA44" s="22"/>
      <c r="AB44" s="22"/>
      <c r="AC44" s="20">
        <f t="shared" si="18"/>
        <v>-3924</v>
      </c>
      <c r="AD44" s="23" t="e">
        <f t="shared" si="19"/>
        <v>#REF!</v>
      </c>
      <c r="AE44" s="24" t="e">
        <f>ROUND((#REF!/4),0)</f>
        <v>#REF!</v>
      </c>
      <c r="AF44" s="24" t="e">
        <f>ROUND((#REF!/4),0)</f>
        <v>#REF!</v>
      </c>
      <c r="AG44" s="23" t="e">
        <f t="shared" si="20"/>
        <v>#REF!</v>
      </c>
      <c r="AH44" s="24" t="e">
        <f>ROUND((#REF!-#REF!),0)</f>
        <v>#REF!</v>
      </c>
      <c r="AI44" s="24" t="e">
        <f>ROUND((#REF!-#REF!),0)</f>
        <v>#REF!</v>
      </c>
      <c r="AJ44" s="25">
        <f t="shared" si="5"/>
        <v>0</v>
      </c>
      <c r="AK44" s="26">
        <f t="shared" si="5"/>
        <v>0</v>
      </c>
      <c r="AL44" s="26">
        <f t="shared" si="6"/>
        <v>0</v>
      </c>
      <c r="AM44" s="20"/>
      <c r="AN44" s="23">
        <f t="shared" si="21"/>
        <v>0</v>
      </c>
      <c r="AO44" s="24"/>
      <c r="AP44" s="24"/>
      <c r="AQ44" s="24"/>
    </row>
    <row r="45" spans="1:43" hidden="1">
      <c r="A45" s="17">
        <v>27</v>
      </c>
      <c r="B45" s="34" t="s">
        <v>88</v>
      </c>
      <c r="C45" s="19" t="s">
        <v>89</v>
      </c>
      <c r="D45" s="20">
        <f>[3]V_МО_21!AO45</f>
        <v>107122</v>
      </c>
      <c r="E45" s="20">
        <f>[2]V_МО_21!AQ45</f>
        <v>41893</v>
      </c>
      <c r="F45" s="20">
        <f>[2]V_МО_21!AR45</f>
        <v>13650</v>
      </c>
      <c r="G45" s="20">
        <f>[2]V_МО_21!AV45</f>
        <v>20158</v>
      </c>
      <c r="H45" s="20">
        <f>ROUND('[2]1_кв_21'!AO45+('[2]2_кв_21'!AO45/3),0)</f>
        <v>35707</v>
      </c>
      <c r="I45" s="20">
        <f>ROUND('[2]1_кв_21'!AQ45+('[2]2_кв_21'!AQ45/3),0)</f>
        <v>13964</v>
      </c>
      <c r="J45" s="20">
        <f>ROUND('[2]1_кв_21'!AR45+('[2]2_кв_21'!AR45/3),0)</f>
        <v>4550</v>
      </c>
      <c r="K45" s="20">
        <f>ROUND('[2]1_кв_21'!AV45+('[2]2_кв_21'!AV45/3),0)</f>
        <v>6720</v>
      </c>
      <c r="L45" s="20">
        <f>[5]Итого!AO39</f>
        <v>21146</v>
      </c>
      <c r="M45" s="20">
        <f>[5]Итого!AQ39</f>
        <v>5966</v>
      </c>
      <c r="N45" s="20">
        <f>[5]Итого!AR39</f>
        <v>4244</v>
      </c>
      <c r="O45" s="20">
        <f>[5]Итого!AV39</f>
        <v>4633</v>
      </c>
      <c r="P45" s="20"/>
      <c r="Q45" s="21">
        <f t="shared" si="8"/>
        <v>59.22</v>
      </c>
      <c r="R45" s="21">
        <f t="shared" si="8"/>
        <v>42.72</v>
      </c>
      <c r="S45" s="21">
        <f t="shared" si="9"/>
        <v>93.27</v>
      </c>
      <c r="T45" s="21">
        <f t="shared" si="1"/>
        <v>68.94</v>
      </c>
      <c r="U45" s="20">
        <f t="shared" si="10"/>
        <v>-14561</v>
      </c>
      <c r="V45" s="20">
        <f t="shared" si="10"/>
        <v>-7998</v>
      </c>
      <c r="W45" s="20">
        <f t="shared" si="10"/>
        <v>-306</v>
      </c>
      <c r="X45" s="20">
        <f t="shared" si="10"/>
        <v>-2087</v>
      </c>
      <c r="Y45" s="22">
        <f t="shared" si="3"/>
        <v>0</v>
      </c>
      <c r="Z45" s="22"/>
      <c r="AA45" s="22"/>
      <c r="AB45" s="22"/>
      <c r="AC45" s="20">
        <f t="shared" si="18"/>
        <v>-14561</v>
      </c>
      <c r="AD45" s="23" t="e">
        <f t="shared" si="19"/>
        <v>#REF!</v>
      </c>
      <c r="AE45" s="24" t="e">
        <f>ROUND((#REF!/4),0)</f>
        <v>#REF!</v>
      </c>
      <c r="AF45" s="24" t="e">
        <f>ROUND((#REF!/4),0)</f>
        <v>#REF!</v>
      </c>
      <c r="AG45" s="23" t="e">
        <f t="shared" si="20"/>
        <v>#REF!</v>
      </c>
      <c r="AH45" s="24" t="e">
        <f>ROUND((#REF!-#REF!),0)</f>
        <v>#REF!</v>
      </c>
      <c r="AI45" s="24" t="e">
        <f>ROUND((#REF!-#REF!),0)</f>
        <v>#REF!</v>
      </c>
      <c r="AJ45" s="25">
        <f t="shared" si="5"/>
        <v>0</v>
      </c>
      <c r="AK45" s="26">
        <f t="shared" si="5"/>
        <v>0</v>
      </c>
      <c r="AL45" s="26">
        <f t="shared" si="6"/>
        <v>0</v>
      </c>
      <c r="AM45" s="20"/>
      <c r="AN45" s="23">
        <f t="shared" si="21"/>
        <v>0</v>
      </c>
      <c r="AO45" s="24"/>
      <c r="AP45" s="24"/>
      <c r="AQ45" s="24"/>
    </row>
    <row r="46" spans="1:43" hidden="1">
      <c r="A46" s="17">
        <v>28</v>
      </c>
      <c r="B46" s="34" t="s">
        <v>90</v>
      </c>
      <c r="C46" s="19" t="s">
        <v>91</v>
      </c>
      <c r="D46" s="20">
        <f>[3]V_МО_21!AO46</f>
        <v>48289</v>
      </c>
      <c r="E46" s="20">
        <f>[2]V_МО_21!AQ46</f>
        <v>16088</v>
      </c>
      <c r="F46" s="20">
        <f>[2]V_МО_21!AR46</f>
        <v>4931</v>
      </c>
      <c r="G46" s="20">
        <f>[2]V_МО_21!AV46</f>
        <v>15220</v>
      </c>
      <c r="H46" s="20">
        <f>ROUND('[2]1_кв_21'!AO46+('[2]2_кв_21'!AO46/3),0)</f>
        <v>16097</v>
      </c>
      <c r="I46" s="20">
        <f>ROUND('[2]1_кв_21'!AQ46+('[2]2_кв_21'!AQ46/3),0)</f>
        <v>5363</v>
      </c>
      <c r="J46" s="20">
        <f>ROUND('[2]1_кв_21'!AR46+('[2]2_кв_21'!AR46/3),0)</f>
        <v>1644</v>
      </c>
      <c r="K46" s="20">
        <f>ROUND('[2]1_кв_21'!AV46+('[2]2_кв_21'!AV46/3),0)</f>
        <v>5073</v>
      </c>
      <c r="L46" s="20">
        <f>[5]Итого!AO40</f>
        <v>10507</v>
      </c>
      <c r="M46" s="20">
        <f>[5]Итого!AQ40</f>
        <v>2424</v>
      </c>
      <c r="N46" s="20">
        <f>[5]Итого!AR40</f>
        <v>1827</v>
      </c>
      <c r="O46" s="20">
        <f>[5]Итого!AV40</f>
        <v>4272</v>
      </c>
      <c r="P46" s="20"/>
      <c r="Q46" s="21">
        <f t="shared" si="8"/>
        <v>65.27</v>
      </c>
      <c r="R46" s="21">
        <f t="shared" si="8"/>
        <v>45.2</v>
      </c>
      <c r="S46" s="21">
        <f t="shared" si="9"/>
        <v>111.13</v>
      </c>
      <c r="T46" s="21">
        <f t="shared" si="1"/>
        <v>84.21</v>
      </c>
      <c r="U46" s="20">
        <f t="shared" si="10"/>
        <v>-5590</v>
      </c>
      <c r="V46" s="20">
        <f t="shared" si="10"/>
        <v>-2939</v>
      </c>
      <c r="W46" s="20">
        <f t="shared" si="10"/>
        <v>183</v>
      </c>
      <c r="X46" s="20">
        <f t="shared" si="10"/>
        <v>-801</v>
      </c>
      <c r="Y46" s="22">
        <f t="shared" si="3"/>
        <v>0</v>
      </c>
      <c r="Z46" s="22"/>
      <c r="AA46" s="22"/>
      <c r="AB46" s="22"/>
      <c r="AC46" s="20">
        <f t="shared" si="18"/>
        <v>-5590</v>
      </c>
      <c r="AD46" s="23" t="e">
        <f t="shared" si="19"/>
        <v>#REF!</v>
      </c>
      <c r="AE46" s="24" t="e">
        <f>ROUND((#REF!/4),0)</f>
        <v>#REF!</v>
      </c>
      <c r="AF46" s="24" t="e">
        <f>ROUND((#REF!/4),0)</f>
        <v>#REF!</v>
      </c>
      <c r="AG46" s="23" t="e">
        <f t="shared" si="20"/>
        <v>#REF!</v>
      </c>
      <c r="AH46" s="24" t="e">
        <f>ROUND((#REF!-#REF!),0)</f>
        <v>#REF!</v>
      </c>
      <c r="AI46" s="24" t="e">
        <f>ROUND((#REF!-#REF!),0)</f>
        <v>#REF!</v>
      </c>
      <c r="AJ46" s="25">
        <f t="shared" si="5"/>
        <v>0</v>
      </c>
      <c r="AK46" s="26">
        <f t="shared" si="5"/>
        <v>0</v>
      </c>
      <c r="AL46" s="26">
        <f t="shared" si="6"/>
        <v>0</v>
      </c>
      <c r="AM46" s="20"/>
      <c r="AN46" s="23">
        <f t="shared" si="21"/>
        <v>0</v>
      </c>
      <c r="AO46" s="24"/>
      <c r="AP46" s="24"/>
      <c r="AQ46" s="24"/>
    </row>
    <row r="47" spans="1:43" hidden="1">
      <c r="A47" s="17">
        <v>29</v>
      </c>
      <c r="B47" s="34" t="s">
        <v>92</v>
      </c>
      <c r="C47" s="19" t="s">
        <v>93</v>
      </c>
      <c r="D47" s="20">
        <f>[3]V_МО_21!AO47</f>
        <v>78200</v>
      </c>
      <c r="E47" s="20">
        <f>[2]V_МО_21!AQ47</f>
        <v>31830</v>
      </c>
      <c r="F47" s="20">
        <f>[2]V_МО_21!AR47</f>
        <v>10601</v>
      </c>
      <c r="G47" s="20">
        <f>[2]V_МО_21!AV47</f>
        <v>11883</v>
      </c>
      <c r="H47" s="20">
        <f>ROUND('[2]1_кв_21'!AO47+('[2]2_кв_21'!AO47/3),0)</f>
        <v>26315</v>
      </c>
      <c r="I47" s="20">
        <f>ROUND('[2]1_кв_21'!AQ47+('[2]2_кв_21'!AQ47/3),0)</f>
        <v>10610</v>
      </c>
      <c r="J47" s="20">
        <f>ROUND('[2]1_кв_21'!AR47+('[2]2_кв_21'!AR47/3),0)</f>
        <v>3533</v>
      </c>
      <c r="K47" s="20">
        <f>ROUND('[2]1_кв_21'!AV47+('[2]2_кв_21'!AV47/3),0)</f>
        <v>4209</v>
      </c>
      <c r="L47" s="20">
        <f>[5]Итого!AO41</f>
        <v>22157</v>
      </c>
      <c r="M47" s="20">
        <f>[5]Итого!AQ41</f>
        <v>5045</v>
      </c>
      <c r="N47" s="20">
        <f>[5]Итого!AR41</f>
        <v>3573</v>
      </c>
      <c r="O47" s="20">
        <f>[5]Итого!AV41</f>
        <v>4369</v>
      </c>
      <c r="P47" s="20"/>
      <c r="Q47" s="21">
        <f t="shared" si="8"/>
        <v>84.2</v>
      </c>
      <c r="R47" s="21">
        <f t="shared" si="8"/>
        <v>47.55</v>
      </c>
      <c r="S47" s="21">
        <f t="shared" si="9"/>
        <v>101.13</v>
      </c>
      <c r="T47" s="21">
        <f t="shared" si="1"/>
        <v>103.8</v>
      </c>
      <c r="U47" s="20">
        <f t="shared" si="10"/>
        <v>-4158</v>
      </c>
      <c r="V47" s="20">
        <f t="shared" si="10"/>
        <v>-5565</v>
      </c>
      <c r="W47" s="20">
        <f t="shared" si="10"/>
        <v>40</v>
      </c>
      <c r="X47" s="20">
        <f t="shared" si="10"/>
        <v>160</v>
      </c>
      <c r="Y47" s="22">
        <f t="shared" si="3"/>
        <v>0</v>
      </c>
      <c r="Z47" s="22"/>
      <c r="AA47" s="22"/>
      <c r="AB47" s="22"/>
      <c r="AC47" s="20">
        <f t="shared" si="18"/>
        <v>-4158</v>
      </c>
      <c r="AD47" s="23" t="e">
        <f t="shared" si="19"/>
        <v>#REF!</v>
      </c>
      <c r="AE47" s="24" t="e">
        <f>ROUND((#REF!/4),0)</f>
        <v>#REF!</v>
      </c>
      <c r="AF47" s="24" t="e">
        <f>ROUND((#REF!/4),0)</f>
        <v>#REF!</v>
      </c>
      <c r="AG47" s="23" t="e">
        <f t="shared" si="20"/>
        <v>#REF!</v>
      </c>
      <c r="AH47" s="24" t="e">
        <f>ROUND((#REF!-#REF!),0)</f>
        <v>#REF!</v>
      </c>
      <c r="AI47" s="24" t="e">
        <f>ROUND((#REF!-#REF!),0)</f>
        <v>#REF!</v>
      </c>
      <c r="AJ47" s="25">
        <f t="shared" si="5"/>
        <v>0</v>
      </c>
      <c r="AK47" s="26">
        <f t="shared" si="5"/>
        <v>0</v>
      </c>
      <c r="AL47" s="26">
        <f t="shared" si="6"/>
        <v>0</v>
      </c>
      <c r="AM47" s="20"/>
      <c r="AN47" s="23">
        <f t="shared" si="21"/>
        <v>0</v>
      </c>
      <c r="AO47" s="24"/>
      <c r="AP47" s="24"/>
      <c r="AQ47" s="24"/>
    </row>
    <row r="48" spans="1:43" hidden="1">
      <c r="A48" s="17">
        <v>30</v>
      </c>
      <c r="B48" s="34" t="s">
        <v>94</v>
      </c>
      <c r="C48" s="19" t="s">
        <v>95</v>
      </c>
      <c r="D48" s="20">
        <f>[3]V_МО_21!AO48</f>
        <v>23730</v>
      </c>
      <c r="E48" s="20">
        <f>[2]V_МО_21!AQ48</f>
        <v>8227</v>
      </c>
      <c r="F48" s="20">
        <f>[2]V_МО_21!AR48</f>
        <v>2394</v>
      </c>
      <c r="G48" s="20">
        <f>[2]V_МО_21!AV48</f>
        <v>6953</v>
      </c>
      <c r="H48" s="20">
        <f>ROUND('[2]1_кв_21'!AO48+('[2]2_кв_21'!AO48/3),0)</f>
        <v>7910</v>
      </c>
      <c r="I48" s="20">
        <f>ROUND('[2]1_кв_21'!AQ48+('[2]2_кв_21'!AQ48/3),0)</f>
        <v>2743</v>
      </c>
      <c r="J48" s="20">
        <f>ROUND('[2]1_кв_21'!AR48+('[2]2_кв_21'!AR48/3),0)</f>
        <v>798</v>
      </c>
      <c r="K48" s="20">
        <f>ROUND('[2]1_кв_21'!AV48+('[2]2_кв_21'!AV48/3),0)</f>
        <v>2317</v>
      </c>
      <c r="L48" s="20">
        <f>[5]Итого!AO42</f>
        <v>4368</v>
      </c>
      <c r="M48" s="20">
        <f>[5]Итого!AQ42</f>
        <v>1084</v>
      </c>
      <c r="N48" s="20">
        <f>[5]Итого!AR42</f>
        <v>633</v>
      </c>
      <c r="O48" s="20">
        <f>[5]Итого!AV42</f>
        <v>1519</v>
      </c>
      <c r="P48" s="20"/>
      <c r="Q48" s="21">
        <f t="shared" si="8"/>
        <v>55.22</v>
      </c>
      <c r="R48" s="21">
        <f t="shared" si="8"/>
        <v>39.520000000000003</v>
      </c>
      <c r="S48" s="21">
        <f t="shared" si="9"/>
        <v>79.319999999999993</v>
      </c>
      <c r="T48" s="21">
        <f t="shared" si="1"/>
        <v>65.56</v>
      </c>
      <c r="U48" s="20">
        <f t="shared" si="10"/>
        <v>-3542</v>
      </c>
      <c r="V48" s="20">
        <f t="shared" si="10"/>
        <v>-1659</v>
      </c>
      <c r="W48" s="20">
        <f t="shared" si="10"/>
        <v>-165</v>
      </c>
      <c r="X48" s="20">
        <f t="shared" si="10"/>
        <v>-798</v>
      </c>
      <c r="Y48" s="22">
        <f t="shared" si="3"/>
        <v>0</v>
      </c>
      <c r="Z48" s="22"/>
      <c r="AA48" s="22"/>
      <c r="AB48" s="22"/>
      <c r="AC48" s="20">
        <f t="shared" si="18"/>
        <v>-3542</v>
      </c>
      <c r="AD48" s="23" t="e">
        <f t="shared" si="19"/>
        <v>#REF!</v>
      </c>
      <c r="AE48" s="24" t="e">
        <f>ROUND((#REF!/4),0)</f>
        <v>#REF!</v>
      </c>
      <c r="AF48" s="24" t="e">
        <f>ROUND((#REF!/4),0)</f>
        <v>#REF!</v>
      </c>
      <c r="AG48" s="23" t="e">
        <f t="shared" si="20"/>
        <v>#REF!</v>
      </c>
      <c r="AH48" s="24" t="e">
        <f>ROUND((#REF!-#REF!),0)</f>
        <v>#REF!</v>
      </c>
      <c r="AI48" s="24" t="e">
        <f>ROUND((#REF!-#REF!),0)</f>
        <v>#REF!</v>
      </c>
      <c r="AJ48" s="25">
        <f t="shared" si="5"/>
        <v>0</v>
      </c>
      <c r="AK48" s="26">
        <f t="shared" si="5"/>
        <v>0</v>
      </c>
      <c r="AL48" s="26">
        <f t="shared" si="6"/>
        <v>0</v>
      </c>
      <c r="AM48" s="20"/>
      <c r="AN48" s="23">
        <f t="shared" si="21"/>
        <v>0</v>
      </c>
      <c r="AO48" s="24"/>
      <c r="AP48" s="24"/>
      <c r="AQ48" s="24"/>
    </row>
    <row r="49" spans="1:43" ht="72.75" hidden="1" customHeight="1">
      <c r="A49" s="17">
        <v>31</v>
      </c>
      <c r="B49" s="34" t="s">
        <v>96</v>
      </c>
      <c r="C49" s="19" t="s">
        <v>97</v>
      </c>
      <c r="D49" s="20">
        <f>[3]V_МО_21!AO49</f>
        <v>23277</v>
      </c>
      <c r="E49" s="20">
        <f>[2]V_МО_21!AQ49</f>
        <v>7468</v>
      </c>
      <c r="F49" s="20">
        <f>[2]V_МО_21!AR49</f>
        <v>2296</v>
      </c>
      <c r="G49" s="20">
        <f>[2]V_МО_21!AV49</f>
        <v>7919</v>
      </c>
      <c r="H49" s="20">
        <f>ROUND('[2]1_кв_21'!AO49+('[2]2_кв_21'!AO49/3),0)</f>
        <v>7760</v>
      </c>
      <c r="I49" s="20">
        <f>ROUND('[2]1_кв_21'!AQ49+('[2]2_кв_21'!AQ49/3),0)</f>
        <v>2489</v>
      </c>
      <c r="J49" s="20">
        <f>ROUND('[2]1_кв_21'!AR49+('[2]2_кв_21'!AR49/3),0)</f>
        <v>765</v>
      </c>
      <c r="K49" s="20">
        <f>ROUND('[2]1_кв_21'!AV49+('[2]2_кв_21'!AV49/3),0)</f>
        <v>2640</v>
      </c>
      <c r="L49" s="20">
        <f>[5]Итого!AO43</f>
        <v>6566</v>
      </c>
      <c r="M49" s="20">
        <f>[5]Итого!AQ43</f>
        <v>1825</v>
      </c>
      <c r="N49" s="20">
        <f>[5]Итого!AR43</f>
        <v>904</v>
      </c>
      <c r="O49" s="20">
        <f>[5]Итого!AV43</f>
        <v>1946</v>
      </c>
      <c r="P49" s="20"/>
      <c r="Q49" s="21">
        <f t="shared" si="8"/>
        <v>84.61</v>
      </c>
      <c r="R49" s="21">
        <f t="shared" si="8"/>
        <v>73.319999999999993</v>
      </c>
      <c r="S49" s="21">
        <f t="shared" si="9"/>
        <v>118.17</v>
      </c>
      <c r="T49" s="21">
        <f t="shared" si="1"/>
        <v>73.709999999999994</v>
      </c>
      <c r="U49" s="20">
        <f t="shared" si="10"/>
        <v>-1194</v>
      </c>
      <c r="V49" s="20">
        <f t="shared" si="10"/>
        <v>-664</v>
      </c>
      <c r="W49" s="20">
        <f t="shared" si="10"/>
        <v>139</v>
      </c>
      <c r="X49" s="20">
        <f t="shared" si="10"/>
        <v>-694</v>
      </c>
      <c r="Y49" s="22">
        <f t="shared" si="3"/>
        <v>0</v>
      </c>
      <c r="Z49" s="22"/>
      <c r="AA49" s="22"/>
      <c r="AB49" s="22"/>
      <c r="AC49" s="20">
        <f t="shared" si="18"/>
        <v>-1194</v>
      </c>
      <c r="AD49" s="23" t="e">
        <f t="shared" si="19"/>
        <v>#REF!</v>
      </c>
      <c r="AE49" s="24" t="e">
        <f>ROUND((#REF!/4),0)</f>
        <v>#REF!</v>
      </c>
      <c r="AF49" s="24" t="e">
        <f>ROUND((#REF!/4),0)</f>
        <v>#REF!</v>
      </c>
      <c r="AG49" s="23" t="e">
        <f t="shared" si="20"/>
        <v>#REF!</v>
      </c>
      <c r="AH49" s="24" t="e">
        <f>ROUND((#REF!-#REF!),0)</f>
        <v>#REF!</v>
      </c>
      <c r="AI49" s="24" t="e">
        <f>ROUND((#REF!-#REF!),0)</f>
        <v>#REF!</v>
      </c>
      <c r="AJ49" s="25">
        <f t="shared" si="5"/>
        <v>0</v>
      </c>
      <c r="AK49" s="26">
        <f t="shared" si="5"/>
        <v>0</v>
      </c>
      <c r="AL49" s="26">
        <f t="shared" si="6"/>
        <v>0</v>
      </c>
      <c r="AM49" s="20"/>
      <c r="AN49" s="23">
        <v>100</v>
      </c>
      <c r="AO49" s="24"/>
      <c r="AP49" s="24">
        <v>100</v>
      </c>
      <c r="AQ49" s="27" t="s">
        <v>98</v>
      </c>
    </row>
    <row r="50" spans="1:43" hidden="1">
      <c r="A50" s="17">
        <v>32</v>
      </c>
      <c r="B50" s="34" t="s">
        <v>99</v>
      </c>
      <c r="C50" s="19" t="s">
        <v>100</v>
      </c>
      <c r="D50" s="20">
        <f>[3]V_МО_21!AO50</f>
        <v>83346</v>
      </c>
      <c r="E50" s="20">
        <f>[2]V_МО_21!AQ50</f>
        <v>38010</v>
      </c>
      <c r="F50" s="20">
        <f>[2]V_МО_21!AR50</f>
        <v>16608</v>
      </c>
      <c r="G50" s="20">
        <f>[2]V_МО_21!AV50</f>
        <v>0</v>
      </c>
      <c r="H50" s="20">
        <f>ROUND('[2]1_кв_21'!AO50+('[2]2_кв_21'!AO50/3),0)</f>
        <v>27782</v>
      </c>
      <c r="I50" s="20">
        <f>ROUND('[2]1_кв_21'!AQ50+('[2]2_кв_21'!AQ50/3),0)</f>
        <v>12670</v>
      </c>
      <c r="J50" s="20">
        <f>ROUND('[2]1_кв_21'!AR50+('[2]2_кв_21'!AR50/3),0)</f>
        <v>5536</v>
      </c>
      <c r="K50" s="20">
        <f>ROUND('[2]1_кв_21'!AV50+('[2]2_кв_21'!AV50/3),0)</f>
        <v>0</v>
      </c>
      <c r="L50" s="20">
        <f>[5]Итого!AO44</f>
        <v>20118</v>
      </c>
      <c r="M50" s="20">
        <f>[5]Итого!AQ44</f>
        <v>8415</v>
      </c>
      <c r="N50" s="20">
        <f>[5]Итого!AR44</f>
        <v>4867</v>
      </c>
      <c r="O50" s="20">
        <f>[5]Итого!AV44</f>
        <v>0</v>
      </c>
      <c r="P50" s="20"/>
      <c r="Q50" s="21">
        <f t="shared" si="8"/>
        <v>72.41</v>
      </c>
      <c r="R50" s="21">
        <f t="shared" si="8"/>
        <v>66.42</v>
      </c>
      <c r="S50" s="21">
        <f t="shared" si="9"/>
        <v>87.92</v>
      </c>
      <c r="T50" s="21" t="e">
        <f t="shared" si="1"/>
        <v>#DIV/0!</v>
      </c>
      <c r="U50" s="20">
        <f t="shared" si="10"/>
        <v>-7664</v>
      </c>
      <c r="V50" s="20">
        <f t="shared" si="10"/>
        <v>-4255</v>
      </c>
      <c r="W50" s="20">
        <f t="shared" si="10"/>
        <v>-669</v>
      </c>
      <c r="X50" s="20">
        <f t="shared" si="10"/>
        <v>0</v>
      </c>
      <c r="Y50" s="22">
        <f t="shared" si="3"/>
        <v>0</v>
      </c>
      <c r="Z50" s="22"/>
      <c r="AA50" s="22"/>
      <c r="AB50" s="22"/>
      <c r="AC50" s="20">
        <f t="shared" si="18"/>
        <v>-7664</v>
      </c>
      <c r="AD50" s="23" t="e">
        <f t="shared" si="19"/>
        <v>#REF!</v>
      </c>
      <c r="AE50" s="24" t="e">
        <f>ROUND((#REF!/4),0)</f>
        <v>#REF!</v>
      </c>
      <c r="AF50" s="24" t="e">
        <f>ROUND((#REF!/4),0)</f>
        <v>#REF!</v>
      </c>
      <c r="AG50" s="23" t="e">
        <f t="shared" si="20"/>
        <v>#REF!</v>
      </c>
      <c r="AH50" s="24" t="e">
        <f>ROUND((#REF!-#REF!),0)</f>
        <v>#REF!</v>
      </c>
      <c r="AI50" s="24" t="e">
        <f>ROUND((#REF!-#REF!),0)</f>
        <v>#REF!</v>
      </c>
      <c r="AJ50" s="25">
        <f t="shared" si="5"/>
        <v>0</v>
      </c>
      <c r="AK50" s="26">
        <f t="shared" si="5"/>
        <v>0</v>
      </c>
      <c r="AL50" s="26">
        <f t="shared" si="6"/>
        <v>0</v>
      </c>
      <c r="AM50" s="20"/>
      <c r="AN50" s="23">
        <f t="shared" si="21"/>
        <v>0</v>
      </c>
      <c r="AO50" s="24"/>
      <c r="AP50" s="24"/>
      <c r="AQ50" s="24"/>
    </row>
    <row r="51" spans="1:43" hidden="1">
      <c r="A51" s="17">
        <v>33</v>
      </c>
      <c r="B51" s="34" t="s">
        <v>101</v>
      </c>
      <c r="C51" s="19" t="s">
        <v>102</v>
      </c>
      <c r="D51" s="20">
        <f>[3]V_МО_21!AO51</f>
        <v>21319</v>
      </c>
      <c r="E51" s="20">
        <f>[2]V_МО_21!AQ51</f>
        <v>8116</v>
      </c>
      <c r="F51" s="20">
        <f>[2]V_МО_21!AR51</f>
        <v>2268</v>
      </c>
      <c r="G51" s="20">
        <f>[2]V_МО_21!AV51</f>
        <v>4867</v>
      </c>
      <c r="H51" s="20">
        <f>ROUND('[2]1_кв_21'!AO51+('[2]2_кв_21'!AO51/3),0)</f>
        <v>7107</v>
      </c>
      <c r="I51" s="20">
        <f>ROUND('[2]1_кв_21'!AQ51+('[2]2_кв_21'!AQ51/3),0)</f>
        <v>2705</v>
      </c>
      <c r="J51" s="20">
        <f>ROUND('[2]1_кв_21'!AR51+('[2]2_кв_21'!AR51/3),0)</f>
        <v>756</v>
      </c>
      <c r="K51" s="20">
        <f>ROUND('[2]1_кв_21'!AV51+('[2]2_кв_21'!AV51/3),0)</f>
        <v>1623</v>
      </c>
      <c r="L51" s="20">
        <f>[5]Итого!AO45</f>
        <v>4179</v>
      </c>
      <c r="M51" s="20">
        <f>[5]Итого!AQ45</f>
        <v>1095</v>
      </c>
      <c r="N51" s="20">
        <f>[5]Итого!AR45</f>
        <v>411</v>
      </c>
      <c r="O51" s="20">
        <f>[5]Итого!AV45</f>
        <v>1203</v>
      </c>
      <c r="P51" s="20"/>
      <c r="Q51" s="21">
        <f t="shared" si="8"/>
        <v>58.8</v>
      </c>
      <c r="R51" s="21">
        <f t="shared" si="8"/>
        <v>40.479999999999997</v>
      </c>
      <c r="S51" s="21">
        <f t="shared" si="9"/>
        <v>54.37</v>
      </c>
      <c r="T51" s="21">
        <f t="shared" si="1"/>
        <v>74.12</v>
      </c>
      <c r="U51" s="20">
        <f t="shared" si="10"/>
        <v>-2928</v>
      </c>
      <c r="V51" s="20">
        <f t="shared" si="10"/>
        <v>-1610</v>
      </c>
      <c r="W51" s="20">
        <f t="shared" si="10"/>
        <v>-345</v>
      </c>
      <c r="X51" s="20">
        <f t="shared" si="10"/>
        <v>-420</v>
      </c>
      <c r="Y51" s="22">
        <f t="shared" si="3"/>
        <v>0</v>
      </c>
      <c r="Z51" s="22"/>
      <c r="AA51" s="22"/>
      <c r="AB51" s="22"/>
      <c r="AC51" s="20">
        <f t="shared" si="18"/>
        <v>-2928</v>
      </c>
      <c r="AD51" s="23" t="e">
        <f t="shared" si="19"/>
        <v>#REF!</v>
      </c>
      <c r="AE51" s="24" t="e">
        <f>ROUND((#REF!/4),0)</f>
        <v>#REF!</v>
      </c>
      <c r="AF51" s="24" t="e">
        <f>ROUND((#REF!/4),0)</f>
        <v>#REF!</v>
      </c>
      <c r="AG51" s="23" t="e">
        <f t="shared" si="20"/>
        <v>#REF!</v>
      </c>
      <c r="AH51" s="24" t="e">
        <f>ROUND((#REF!-#REF!),0)</f>
        <v>#REF!</v>
      </c>
      <c r="AI51" s="24" t="e">
        <f>ROUND((#REF!-#REF!),0)</f>
        <v>#REF!</v>
      </c>
      <c r="AJ51" s="25">
        <f t="shared" si="5"/>
        <v>0</v>
      </c>
      <c r="AK51" s="26">
        <f t="shared" si="5"/>
        <v>0</v>
      </c>
      <c r="AL51" s="26">
        <f t="shared" si="6"/>
        <v>0</v>
      </c>
      <c r="AM51" s="20"/>
      <c r="AN51" s="23">
        <f t="shared" si="21"/>
        <v>0</v>
      </c>
      <c r="AO51" s="24"/>
      <c r="AP51" s="24"/>
      <c r="AQ51" s="24"/>
    </row>
    <row r="52" spans="1:43" ht="40.5">
      <c r="A52" s="17">
        <v>34</v>
      </c>
      <c r="B52" s="18" t="s">
        <v>103</v>
      </c>
      <c r="C52" s="19" t="s">
        <v>104</v>
      </c>
      <c r="D52" s="20">
        <f>[2]V_МО_21!AO52</f>
        <v>0</v>
      </c>
      <c r="E52" s="20">
        <f>[2]V_МО_21!AQ52</f>
        <v>0</v>
      </c>
      <c r="F52" s="20">
        <f>[2]V_МО_21!AR52</f>
        <v>0</v>
      </c>
      <c r="G52" s="20">
        <f>[2]V_МО_21!AV52</f>
        <v>0</v>
      </c>
      <c r="H52" s="20">
        <f>ROUND('[2]1_кв_21'!AO52+('[2]2_кв_21'!AO52/3),0)</f>
        <v>0</v>
      </c>
      <c r="I52" s="20">
        <f>ROUND('[2]1_кв_21'!AQ52+('[2]2_кв_21'!AQ52/3),0)</f>
        <v>0</v>
      </c>
      <c r="J52" s="20">
        <f>ROUND('[2]1_кв_21'!AR52+('[2]2_кв_21'!AR52/3),0)</f>
        <v>0</v>
      </c>
      <c r="K52" s="20">
        <f>ROUND('[2]1_кв_21'!AV52+('[2]2_кв_21'!AV52/3),0)</f>
        <v>0</v>
      </c>
      <c r="L52" s="20">
        <f>[5]Итого!AO46</f>
        <v>0</v>
      </c>
      <c r="M52" s="20">
        <f>[5]Итого!AQ46</f>
        <v>0</v>
      </c>
      <c r="N52" s="20">
        <f>[5]Итого!AR46</f>
        <v>0</v>
      </c>
      <c r="O52" s="20">
        <f>[5]Итого!AV46</f>
        <v>0</v>
      </c>
      <c r="P52" s="20"/>
      <c r="Q52" s="21"/>
      <c r="R52" s="21"/>
      <c r="S52" s="21"/>
      <c r="T52" s="21"/>
      <c r="U52" s="20">
        <f t="shared" si="10"/>
        <v>0</v>
      </c>
      <c r="V52" s="20">
        <f t="shared" si="10"/>
        <v>0</v>
      </c>
      <c r="W52" s="20">
        <f t="shared" si="10"/>
        <v>0</v>
      </c>
      <c r="X52" s="20">
        <f t="shared" si="10"/>
        <v>0</v>
      </c>
      <c r="Y52" s="22">
        <f t="shared" si="3"/>
        <v>0</v>
      </c>
      <c r="Z52" s="22"/>
      <c r="AA52" s="22"/>
      <c r="AB52" s="22"/>
      <c r="AC52" s="20"/>
      <c r="AD52" s="23" t="e">
        <f t="shared" si="19"/>
        <v>#REF!</v>
      </c>
      <c r="AE52" s="24" t="e">
        <f>ROUND((#REF!/4),0)</f>
        <v>#REF!</v>
      </c>
      <c r="AF52" s="24" t="e">
        <f>ROUND((#REF!/4),0)</f>
        <v>#REF!</v>
      </c>
      <c r="AG52" s="23" t="e">
        <f t="shared" si="20"/>
        <v>#REF!</v>
      </c>
      <c r="AH52" s="24" t="e">
        <f>ROUND((#REF!-#REF!),0)</f>
        <v>#REF!</v>
      </c>
      <c r="AI52" s="24" t="e">
        <f>ROUND((#REF!-#REF!),0)</f>
        <v>#REF!</v>
      </c>
      <c r="AJ52" s="25">
        <f t="shared" si="5"/>
        <v>0</v>
      </c>
      <c r="AK52" s="26">
        <f t="shared" si="5"/>
        <v>0</v>
      </c>
      <c r="AL52" s="26">
        <f t="shared" si="6"/>
        <v>0</v>
      </c>
      <c r="AM52" s="20"/>
      <c r="AN52" s="23">
        <f t="shared" si="21"/>
        <v>0</v>
      </c>
      <c r="AO52" s="24"/>
      <c r="AP52" s="24"/>
      <c r="AQ52" s="24"/>
    </row>
    <row r="53" spans="1:43" ht="40.5">
      <c r="A53" s="17">
        <v>35</v>
      </c>
      <c r="B53" s="18" t="s">
        <v>105</v>
      </c>
      <c r="C53" s="19" t="s">
        <v>106</v>
      </c>
      <c r="D53" s="20">
        <f>[2]V_МО_21!AO53</f>
        <v>2792</v>
      </c>
      <c r="E53" s="20">
        <f>[2]V_МО_21!AQ53</f>
        <v>0</v>
      </c>
      <c r="F53" s="20">
        <f>[2]V_МО_21!AR53</f>
        <v>0</v>
      </c>
      <c r="G53" s="20">
        <f>[2]V_МО_21!AV53</f>
        <v>0</v>
      </c>
      <c r="H53" s="20">
        <f>ROUND('[2]1_кв_21'!AO53+('[2]2_кв_21'!AO53/3),0)</f>
        <v>931</v>
      </c>
      <c r="I53" s="20">
        <f>ROUND('[2]1_кв_21'!AQ53+('[2]2_кв_21'!AQ53/3),0)</f>
        <v>0</v>
      </c>
      <c r="J53" s="20">
        <f>ROUND('[2]1_кв_21'!AR53+('[2]2_кв_21'!AR53/3),0)</f>
        <v>0</v>
      </c>
      <c r="K53" s="20">
        <f>ROUND('[2]1_кв_21'!AV53+('[2]2_кв_21'!AV53/3),0)</f>
        <v>0</v>
      </c>
      <c r="L53" s="20">
        <f>[5]Итого!AO47</f>
        <v>490</v>
      </c>
      <c r="M53" s="20">
        <f>[5]Итого!AQ47</f>
        <v>0</v>
      </c>
      <c r="N53" s="20">
        <f>[5]Итого!AR47</f>
        <v>0</v>
      </c>
      <c r="O53" s="20">
        <f>[5]Итого!AV47</f>
        <v>0</v>
      </c>
      <c r="P53" s="20"/>
      <c r="Q53" s="21">
        <f t="shared" si="8"/>
        <v>52.63</v>
      </c>
      <c r="R53" s="21"/>
      <c r="S53" s="21"/>
      <c r="T53" s="21"/>
      <c r="U53" s="20">
        <f t="shared" si="10"/>
        <v>-441</v>
      </c>
      <c r="V53" s="20">
        <f t="shared" si="10"/>
        <v>0</v>
      </c>
      <c r="W53" s="20">
        <f t="shared" si="10"/>
        <v>0</v>
      </c>
      <c r="X53" s="20">
        <f t="shared" si="10"/>
        <v>0</v>
      </c>
      <c r="Y53" s="22">
        <f t="shared" si="3"/>
        <v>0</v>
      </c>
      <c r="Z53" s="22"/>
      <c r="AA53" s="22"/>
      <c r="AB53" s="22"/>
      <c r="AC53" s="20">
        <f>U53</f>
        <v>-441</v>
      </c>
      <c r="AD53" s="23" t="e">
        <f t="shared" si="19"/>
        <v>#REF!</v>
      </c>
      <c r="AE53" s="24" t="e">
        <f>ROUND((#REF!/4),0)</f>
        <v>#REF!</v>
      </c>
      <c r="AF53" s="24" t="e">
        <f>ROUND((#REF!/4),0)</f>
        <v>#REF!</v>
      </c>
      <c r="AG53" s="23" t="e">
        <f t="shared" si="20"/>
        <v>#REF!</v>
      </c>
      <c r="AH53" s="24" t="e">
        <f>ROUND((#REF!-#REF!),0)</f>
        <v>#REF!</v>
      </c>
      <c r="AI53" s="24" t="e">
        <f>ROUND((#REF!-#REF!),0)</f>
        <v>#REF!</v>
      </c>
      <c r="AJ53" s="25">
        <f t="shared" si="5"/>
        <v>0</v>
      </c>
      <c r="AK53" s="26">
        <f t="shared" si="5"/>
        <v>0</v>
      </c>
      <c r="AL53" s="26">
        <f t="shared" si="6"/>
        <v>0</v>
      </c>
      <c r="AM53" s="20"/>
      <c r="AN53" s="23">
        <f t="shared" si="21"/>
        <v>0</v>
      </c>
      <c r="AO53" s="24"/>
      <c r="AP53" s="24"/>
      <c r="AQ53" s="24"/>
    </row>
    <row r="54" spans="1:43">
      <c r="A54" s="17">
        <v>36</v>
      </c>
      <c r="B54" s="18" t="s">
        <v>107</v>
      </c>
      <c r="C54" s="19" t="s">
        <v>108</v>
      </c>
      <c r="D54" s="20">
        <f>[2]V_МО_21!AO54</f>
        <v>0</v>
      </c>
      <c r="E54" s="20">
        <f>[2]V_МО_21!AQ54</f>
        <v>0</v>
      </c>
      <c r="F54" s="20">
        <f>[2]V_МО_21!AR54</f>
        <v>0</v>
      </c>
      <c r="G54" s="20">
        <f>[2]V_МО_21!AV54</f>
        <v>0</v>
      </c>
      <c r="H54" s="20">
        <f>ROUND('[2]1_кв_21'!AO54+('[2]2_кв_21'!AO54/3),0)</f>
        <v>0</v>
      </c>
      <c r="I54" s="20">
        <f>ROUND('[2]1_кв_21'!AQ54+('[2]2_кв_21'!AQ54/3),0)</f>
        <v>0</v>
      </c>
      <c r="J54" s="20">
        <f>ROUND('[2]1_кв_21'!AR54+('[2]2_кв_21'!AR54/3),0)</f>
        <v>0</v>
      </c>
      <c r="K54" s="20">
        <f>ROUND('[2]1_кв_21'!AV54+('[2]2_кв_21'!AV54/3),0)</f>
        <v>0</v>
      </c>
      <c r="L54" s="20">
        <f>[5]Итого!AO48</f>
        <v>0</v>
      </c>
      <c r="M54" s="20">
        <f>[5]Итого!AQ48</f>
        <v>0</v>
      </c>
      <c r="N54" s="20">
        <f>[5]Итого!AR48</f>
        <v>0</v>
      </c>
      <c r="O54" s="20">
        <f>[5]Итого!AV48</f>
        <v>0</v>
      </c>
      <c r="P54" s="20"/>
      <c r="Q54" s="21"/>
      <c r="R54" s="21"/>
      <c r="S54" s="21"/>
      <c r="T54" s="21"/>
      <c r="U54" s="20">
        <f t="shared" si="10"/>
        <v>0</v>
      </c>
      <c r="V54" s="20">
        <f t="shared" si="10"/>
        <v>0</v>
      </c>
      <c r="W54" s="20">
        <f t="shared" si="10"/>
        <v>0</v>
      </c>
      <c r="X54" s="20">
        <f t="shared" si="10"/>
        <v>0</v>
      </c>
      <c r="Y54" s="22">
        <f t="shared" si="3"/>
        <v>0</v>
      </c>
      <c r="Z54" s="22"/>
      <c r="AA54" s="22"/>
      <c r="AB54" s="22"/>
      <c r="AC54" s="20"/>
      <c r="AD54" s="23" t="e">
        <f t="shared" si="19"/>
        <v>#REF!</v>
      </c>
      <c r="AE54" s="24" t="e">
        <f>ROUND((#REF!/4),0)</f>
        <v>#REF!</v>
      </c>
      <c r="AF54" s="24" t="e">
        <f>ROUND((#REF!/4),0)</f>
        <v>#REF!</v>
      </c>
      <c r="AG54" s="23" t="e">
        <f t="shared" si="20"/>
        <v>#REF!</v>
      </c>
      <c r="AH54" s="24" t="e">
        <f>ROUND((#REF!-#REF!),0)</f>
        <v>#REF!</v>
      </c>
      <c r="AI54" s="24" t="e">
        <f>ROUND((#REF!-#REF!),0)</f>
        <v>#REF!</v>
      </c>
      <c r="AJ54" s="25">
        <f t="shared" si="5"/>
        <v>0</v>
      </c>
      <c r="AK54" s="26">
        <f t="shared" si="5"/>
        <v>0</v>
      </c>
      <c r="AL54" s="26">
        <f t="shared" si="6"/>
        <v>0</v>
      </c>
      <c r="AM54" s="20"/>
      <c r="AN54" s="23">
        <f t="shared" si="21"/>
        <v>0</v>
      </c>
      <c r="AO54" s="24"/>
      <c r="AP54" s="24"/>
      <c r="AQ54" s="24"/>
    </row>
    <row r="55" spans="1:43" ht="81.75" customHeight="1">
      <c r="A55" s="17">
        <v>37</v>
      </c>
      <c r="B55" s="18" t="s">
        <v>109</v>
      </c>
      <c r="C55" s="19" t="s">
        <v>110</v>
      </c>
      <c r="D55" s="20">
        <f>[2]V_МО_21!AO55</f>
        <v>0</v>
      </c>
      <c r="E55" s="20">
        <f>[2]V_МО_21!AQ55</f>
        <v>0</v>
      </c>
      <c r="F55" s="20">
        <f>[2]V_МО_21!AR55</f>
        <v>0</v>
      </c>
      <c r="G55" s="20">
        <f>[2]V_МО_21!AV55</f>
        <v>0</v>
      </c>
      <c r="H55" s="20">
        <f>ROUND('[2]1_кв_21'!AO55+('[2]2_кв_21'!AO55/3),0)</f>
        <v>0</v>
      </c>
      <c r="I55" s="20">
        <f>ROUND('[2]1_кв_21'!AQ55+('[2]2_кв_21'!AQ55/3),0)</f>
        <v>0</v>
      </c>
      <c r="J55" s="20">
        <f>ROUND('[2]1_кв_21'!AR55+('[2]2_кв_21'!AR55/3),0)</f>
        <v>0</v>
      </c>
      <c r="K55" s="20">
        <f>ROUND('[2]1_кв_21'!AV55+('[2]2_кв_21'!AV55/3),0)</f>
        <v>0</v>
      </c>
      <c r="L55" s="20">
        <f>[5]Итого!AO49</f>
        <v>0</v>
      </c>
      <c r="M55" s="20">
        <f>[5]Итого!AQ49</f>
        <v>0</v>
      </c>
      <c r="N55" s="20">
        <f>[5]Итого!AR49</f>
        <v>0</v>
      </c>
      <c r="O55" s="20">
        <f>[5]Итого!AV49</f>
        <v>0</v>
      </c>
      <c r="P55" s="20"/>
      <c r="Q55" s="21"/>
      <c r="R55" s="21"/>
      <c r="S55" s="21"/>
      <c r="T55" s="21"/>
      <c r="U55" s="20">
        <f t="shared" si="10"/>
        <v>0</v>
      </c>
      <c r="V55" s="20">
        <f t="shared" si="10"/>
        <v>0</v>
      </c>
      <c r="W55" s="20">
        <f t="shared" si="10"/>
        <v>0</v>
      </c>
      <c r="X55" s="20">
        <f t="shared" si="10"/>
        <v>0</v>
      </c>
      <c r="Y55" s="22">
        <f t="shared" si="3"/>
        <v>0</v>
      </c>
      <c r="Z55" s="22"/>
      <c r="AA55" s="22"/>
      <c r="AB55" s="22"/>
      <c r="AC55" s="20">
        <f>U55</f>
        <v>0</v>
      </c>
      <c r="AD55" s="23" t="e">
        <f t="shared" si="19"/>
        <v>#REF!</v>
      </c>
      <c r="AE55" s="24" t="e">
        <f>ROUND((#REF!/4),0)</f>
        <v>#REF!</v>
      </c>
      <c r="AF55" s="24" t="e">
        <f>ROUND((#REF!/4),0)</f>
        <v>#REF!</v>
      </c>
      <c r="AG55" s="23" t="e">
        <f t="shared" si="20"/>
        <v>#REF!</v>
      </c>
      <c r="AH55" s="24" t="e">
        <f>ROUND((#REF!-#REF!),0)</f>
        <v>#REF!</v>
      </c>
      <c r="AI55" s="24" t="e">
        <f>ROUND((#REF!-#REF!),0)</f>
        <v>#REF!</v>
      </c>
      <c r="AJ55" s="25">
        <f t="shared" si="5"/>
        <v>0</v>
      </c>
      <c r="AK55" s="26">
        <f t="shared" si="5"/>
        <v>0</v>
      </c>
      <c r="AL55" s="26">
        <f t="shared" si="6"/>
        <v>0</v>
      </c>
      <c r="AM55" s="20"/>
      <c r="AN55" s="23">
        <f t="shared" si="21"/>
        <v>0</v>
      </c>
      <c r="AO55" s="24"/>
      <c r="AP55" s="24"/>
      <c r="AQ55" s="24"/>
    </row>
    <row r="56" spans="1:43">
      <c r="A56" s="17">
        <v>38</v>
      </c>
      <c r="B56" s="18" t="s">
        <v>111</v>
      </c>
      <c r="C56" s="19"/>
      <c r="D56" s="20">
        <f>[2]V_МО_21!AO56</f>
        <v>0</v>
      </c>
      <c r="E56" s="20">
        <f>[2]V_МО_21!AQ56</f>
        <v>0</v>
      </c>
      <c r="F56" s="20">
        <f>[2]V_МО_21!AR56</f>
        <v>0</v>
      </c>
      <c r="G56" s="20">
        <f>[2]V_МО_21!AV56</f>
        <v>0</v>
      </c>
      <c r="H56" s="20">
        <f>ROUND('[2]1_кв_21'!AO56+('[2]2_кв_21'!AO56/3),0)</f>
        <v>0</v>
      </c>
      <c r="I56" s="20">
        <f>ROUND('[2]1_кв_21'!AQ56+('[2]2_кв_21'!AQ56/3),0)</f>
        <v>0</v>
      </c>
      <c r="J56" s="20">
        <f>ROUND('[2]1_кв_21'!AR56+('[2]2_кв_21'!AR56/3),0)</f>
        <v>0</v>
      </c>
      <c r="K56" s="20">
        <f>ROUND('[2]1_кв_21'!AV56+('[2]2_кв_21'!AV56/3),0)</f>
        <v>0</v>
      </c>
      <c r="L56" s="20">
        <f>[5]Итого!AO50</f>
        <v>0</v>
      </c>
      <c r="M56" s="20">
        <f>[5]Итого!AQ50</f>
        <v>0</v>
      </c>
      <c r="N56" s="20">
        <f>[5]Итого!AR50</f>
        <v>0</v>
      </c>
      <c r="O56" s="20">
        <f>[5]Итого!AV50</f>
        <v>0</v>
      </c>
      <c r="P56" s="20"/>
      <c r="Q56" s="21"/>
      <c r="R56" s="21"/>
      <c r="S56" s="21"/>
      <c r="T56" s="21"/>
      <c r="U56" s="20">
        <f t="shared" si="10"/>
        <v>0</v>
      </c>
      <c r="V56" s="20">
        <f t="shared" si="10"/>
        <v>0</v>
      </c>
      <c r="W56" s="20">
        <f t="shared" si="10"/>
        <v>0</v>
      </c>
      <c r="X56" s="20">
        <f t="shared" si="10"/>
        <v>0</v>
      </c>
      <c r="Y56" s="22">
        <f t="shared" si="3"/>
        <v>0</v>
      </c>
      <c r="Z56" s="22"/>
      <c r="AA56" s="22"/>
      <c r="AB56" s="22"/>
      <c r="AC56" s="20"/>
      <c r="AD56" s="23" t="e">
        <f t="shared" si="19"/>
        <v>#REF!</v>
      </c>
      <c r="AE56" s="24" t="e">
        <f>ROUND((#REF!/4),0)</f>
        <v>#REF!</v>
      </c>
      <c r="AF56" s="24" t="e">
        <f>ROUND((#REF!/4),0)</f>
        <v>#REF!</v>
      </c>
      <c r="AG56" s="23" t="e">
        <f t="shared" si="20"/>
        <v>#REF!</v>
      </c>
      <c r="AH56" s="24" t="e">
        <f>ROUND((#REF!-#REF!),0)</f>
        <v>#REF!</v>
      </c>
      <c r="AI56" s="24" t="e">
        <f>ROUND((#REF!-#REF!),0)</f>
        <v>#REF!</v>
      </c>
      <c r="AJ56" s="25">
        <f t="shared" si="5"/>
        <v>0</v>
      </c>
      <c r="AK56" s="26">
        <f t="shared" si="5"/>
        <v>0</v>
      </c>
      <c r="AL56" s="26">
        <f t="shared" si="6"/>
        <v>0</v>
      </c>
      <c r="AM56" s="20"/>
      <c r="AN56" s="23">
        <f>AO56+AP56</f>
        <v>0</v>
      </c>
      <c r="AO56" s="24"/>
      <c r="AP56" s="24"/>
      <c r="AQ56" s="24"/>
    </row>
    <row r="57" spans="1:43">
      <c r="A57" s="17">
        <v>39</v>
      </c>
      <c r="B57" s="18" t="s">
        <v>112</v>
      </c>
      <c r="C57" s="19"/>
      <c r="D57" s="20">
        <f>[2]V_МО_21!AO57</f>
        <v>0</v>
      </c>
      <c r="E57" s="20">
        <f>[2]V_МО_21!AQ57</f>
        <v>0</v>
      </c>
      <c r="F57" s="20">
        <f>[2]V_МО_21!AR57</f>
        <v>0</v>
      </c>
      <c r="G57" s="20">
        <f>[2]V_МО_21!AV57</f>
        <v>0</v>
      </c>
      <c r="H57" s="20">
        <f>ROUND('[2]1_кв_21'!AO57+('[2]2_кв_21'!AO57/3),0)</f>
        <v>0</v>
      </c>
      <c r="I57" s="20">
        <f>ROUND('[2]1_кв_21'!AQ57+('[2]2_кв_21'!AQ57/3),0)</f>
        <v>0</v>
      </c>
      <c r="J57" s="20">
        <f>ROUND('[2]1_кв_21'!AR57+('[2]2_кв_21'!AR57/3),0)</f>
        <v>0</v>
      </c>
      <c r="K57" s="20">
        <f>ROUND('[2]1_кв_21'!AV57+('[2]2_кв_21'!AV57/3),0)</f>
        <v>0</v>
      </c>
      <c r="L57" s="20">
        <f>[5]Итого!AO51</f>
        <v>0</v>
      </c>
      <c r="M57" s="20">
        <f>[5]Итого!AQ51</f>
        <v>0</v>
      </c>
      <c r="N57" s="20">
        <f>[5]Итого!AR51</f>
        <v>0</v>
      </c>
      <c r="O57" s="20">
        <f>[5]Итого!AV51</f>
        <v>0</v>
      </c>
      <c r="P57" s="20"/>
      <c r="Q57" s="21"/>
      <c r="R57" s="21"/>
      <c r="S57" s="21"/>
      <c r="T57" s="21"/>
      <c r="U57" s="20">
        <f t="shared" si="10"/>
        <v>0</v>
      </c>
      <c r="V57" s="20">
        <f t="shared" si="10"/>
        <v>0</v>
      </c>
      <c r="W57" s="20">
        <f t="shared" si="10"/>
        <v>0</v>
      </c>
      <c r="X57" s="20">
        <f t="shared" si="10"/>
        <v>0</v>
      </c>
      <c r="Y57" s="22">
        <f t="shared" si="3"/>
        <v>0</v>
      </c>
      <c r="Z57" s="22"/>
      <c r="AA57" s="22"/>
      <c r="AB57" s="22"/>
      <c r="AC57" s="20"/>
      <c r="AD57" s="23"/>
      <c r="AE57" s="24" t="e">
        <f>ROUND((#REF!/4),0)</f>
        <v>#REF!</v>
      </c>
      <c r="AF57" s="24" t="e">
        <f>ROUND((#REF!/4),0)</f>
        <v>#REF!</v>
      </c>
      <c r="AG57" s="23"/>
      <c r="AH57" s="24" t="e">
        <f>ROUND((#REF!-#REF!),0)</f>
        <v>#REF!</v>
      </c>
      <c r="AI57" s="24" t="e">
        <f>ROUND((#REF!-#REF!),0)</f>
        <v>#REF!</v>
      </c>
      <c r="AJ57" s="25">
        <f t="shared" si="5"/>
        <v>0</v>
      </c>
      <c r="AK57" s="26">
        <f t="shared" si="5"/>
        <v>0</v>
      </c>
      <c r="AL57" s="26">
        <f t="shared" si="6"/>
        <v>0</v>
      </c>
      <c r="AM57" s="20"/>
      <c r="AN57" s="23"/>
      <c r="AO57" s="24"/>
      <c r="AP57" s="24"/>
      <c r="AQ57" s="24"/>
    </row>
    <row r="58" spans="1:43">
      <c r="A58" s="17">
        <v>39</v>
      </c>
      <c r="B58" s="18" t="s">
        <v>113</v>
      </c>
      <c r="C58" s="19"/>
      <c r="D58" s="20">
        <f>[2]V_МО_21!AO58</f>
        <v>0</v>
      </c>
      <c r="E58" s="20">
        <f>[2]V_МО_21!AQ58</f>
        <v>0</v>
      </c>
      <c r="F58" s="20">
        <f>[2]V_МО_21!AR58</f>
        <v>0</v>
      </c>
      <c r="G58" s="20">
        <f>[2]V_МО_21!AV58</f>
        <v>0</v>
      </c>
      <c r="H58" s="20">
        <f>ROUND('[2]1_кв_21'!AO58+('[2]2_кв_21'!AO58/3),0)</f>
        <v>0</v>
      </c>
      <c r="I58" s="20">
        <f>ROUND('[2]1_кв_21'!AQ58+('[2]2_кв_21'!AQ58/3),0)</f>
        <v>0</v>
      </c>
      <c r="J58" s="20">
        <f>ROUND('[2]1_кв_21'!AR58+('[2]2_кв_21'!AR58/3),0)</f>
        <v>0</v>
      </c>
      <c r="K58" s="20">
        <f>ROUND('[2]1_кв_21'!AV58+('[2]2_кв_21'!AV58/3),0)</f>
        <v>0</v>
      </c>
      <c r="L58" s="20">
        <f>[5]Итого!AO52</f>
        <v>0</v>
      </c>
      <c r="M58" s="20">
        <f>[5]Итого!AQ52</f>
        <v>0</v>
      </c>
      <c r="N58" s="20">
        <f>[5]Итого!AR52</f>
        <v>0</v>
      </c>
      <c r="O58" s="20">
        <f>[5]Итого!AV52</f>
        <v>0</v>
      </c>
      <c r="P58" s="20"/>
      <c r="Q58" s="21"/>
      <c r="R58" s="21"/>
      <c r="S58" s="21"/>
      <c r="T58" s="21"/>
      <c r="U58" s="20">
        <f t="shared" si="10"/>
        <v>0</v>
      </c>
      <c r="V58" s="20">
        <f t="shared" si="10"/>
        <v>0</v>
      </c>
      <c r="W58" s="20">
        <f t="shared" si="10"/>
        <v>0</v>
      </c>
      <c r="X58" s="20">
        <f t="shared" si="10"/>
        <v>0</v>
      </c>
      <c r="Y58" s="22">
        <f t="shared" si="3"/>
        <v>0</v>
      </c>
      <c r="Z58" s="22"/>
      <c r="AA58" s="22"/>
      <c r="AB58" s="22"/>
      <c r="AC58" s="20"/>
      <c r="AD58" s="23"/>
      <c r="AE58" s="24" t="e">
        <f>ROUND((#REF!/4),0)</f>
        <v>#REF!</v>
      </c>
      <c r="AF58" s="24" t="e">
        <f>ROUND((#REF!/4),0)</f>
        <v>#REF!</v>
      </c>
      <c r="AG58" s="23"/>
      <c r="AH58" s="24"/>
      <c r="AI58" s="24"/>
      <c r="AJ58" s="25"/>
      <c r="AK58" s="26"/>
      <c r="AL58" s="26"/>
      <c r="AM58" s="20"/>
      <c r="AN58" s="23"/>
      <c r="AO58" s="24"/>
      <c r="AP58" s="24"/>
      <c r="AQ58" s="24"/>
    </row>
    <row r="59" spans="1:43" ht="42" hidden="1">
      <c r="A59" s="35"/>
      <c r="B59" s="36" t="s">
        <v>114</v>
      </c>
      <c r="C59" s="39"/>
      <c r="D59" s="20">
        <f>[2]V_МО_21!AO59</f>
        <v>801923</v>
      </c>
      <c r="E59" s="20">
        <f>[2]V_МО_21!AQ59</f>
        <v>307378</v>
      </c>
      <c r="F59" s="20">
        <f>[2]V_МО_21!AR59</f>
        <v>106904</v>
      </c>
      <c r="G59" s="20">
        <f>[2]V_МО_21!AV59</f>
        <v>158785</v>
      </c>
      <c r="H59" s="33">
        <f>ROUND('[2]1_кв_21'!AO59+('[2]2_кв_21'!AO59/3),0)</f>
        <v>267574</v>
      </c>
      <c r="I59" s="33">
        <f>ROUND('[2]1_кв_21'!AQ59+('[2]2_кв_21'!AQ59/3),0)</f>
        <v>102460</v>
      </c>
      <c r="J59" s="33">
        <f>ROUND('[2]1_кв_21'!AR59+('[2]2_кв_21'!AR59/3),0)</f>
        <v>35636</v>
      </c>
      <c r="K59" s="33">
        <f>ROUND('[2]1_кв_21'!AV59+('[2]2_кв_21'!AV59/3),0)</f>
        <v>53193</v>
      </c>
      <c r="L59" s="33">
        <f t="shared" ref="L59:U59" si="22">SUM(L34:L57)</f>
        <v>179557</v>
      </c>
      <c r="M59" s="33">
        <f>[5]Итого!AQ53</f>
        <v>55264</v>
      </c>
      <c r="N59" s="33">
        <f>[5]Итого!AR53</f>
        <v>31939</v>
      </c>
      <c r="O59" s="33">
        <f>[5]Итого!AV53</f>
        <v>37039</v>
      </c>
      <c r="P59" s="33">
        <f t="shared" si="22"/>
        <v>0</v>
      </c>
      <c r="Q59" s="38"/>
      <c r="R59" s="38"/>
      <c r="S59" s="38"/>
      <c r="T59" s="38"/>
      <c r="U59" s="33">
        <f t="shared" si="22"/>
        <v>-86867</v>
      </c>
      <c r="V59" s="33">
        <f t="shared" ref="V59:X104" si="23">M59-I59</f>
        <v>-47196</v>
      </c>
      <c r="W59" s="33">
        <f t="shared" si="23"/>
        <v>-3697</v>
      </c>
      <c r="X59" s="33">
        <f t="shared" si="23"/>
        <v>-16154</v>
      </c>
      <c r="Y59" s="22">
        <f t="shared" si="3"/>
        <v>0</v>
      </c>
      <c r="Z59" s="22"/>
      <c r="AA59" s="22"/>
      <c r="AB59" s="22"/>
      <c r="AC59" s="33">
        <f t="shared" ref="AC59" si="24">SUM(AC34:AC56)</f>
        <v>-86867</v>
      </c>
      <c r="AD59" s="33" t="e">
        <f t="shared" ref="AD59:AI59" si="25">SUM(AD34:AD57)</f>
        <v>#REF!</v>
      </c>
      <c r="AE59" s="33" t="e">
        <f t="shared" si="25"/>
        <v>#REF!</v>
      </c>
      <c r="AF59" s="33" t="e">
        <f t="shared" si="25"/>
        <v>#REF!</v>
      </c>
      <c r="AG59" s="33" t="e">
        <f t="shared" si="25"/>
        <v>#REF!</v>
      </c>
      <c r="AH59" s="33" t="e">
        <f t="shared" si="25"/>
        <v>#REF!</v>
      </c>
      <c r="AI59" s="33" t="e">
        <f t="shared" si="25"/>
        <v>#REF!</v>
      </c>
      <c r="AJ59" s="64">
        <f t="shared" ref="AJ59:AL90" si="26">IFERROR(ROUND((AG59/AD59),1),0)</f>
        <v>0</v>
      </c>
      <c r="AK59" s="64">
        <f t="shared" si="26"/>
        <v>0</v>
      </c>
      <c r="AL59" s="64">
        <f t="shared" si="26"/>
        <v>0</v>
      </c>
      <c r="AM59" s="65"/>
      <c r="AN59" s="33">
        <f t="shared" ref="AN59:AP59" si="27">SUM(AN34:AN57)</f>
        <v>-614</v>
      </c>
      <c r="AO59" s="33">
        <f t="shared" si="27"/>
        <v>0</v>
      </c>
      <c r="AP59" s="33">
        <f t="shared" si="27"/>
        <v>-614</v>
      </c>
      <c r="AQ59" s="33">
        <f>SUM(AQ34:AQ55)</f>
        <v>0</v>
      </c>
    </row>
    <row r="60" spans="1:43" hidden="1">
      <c r="A60" s="35"/>
      <c r="B60" s="36" t="s">
        <v>115</v>
      </c>
      <c r="C60" s="42"/>
      <c r="D60" s="20">
        <f>[2]V_МО_21!AO60</f>
        <v>2060426</v>
      </c>
      <c r="E60" s="20">
        <f>[2]V_МО_21!AQ60</f>
        <v>632491</v>
      </c>
      <c r="F60" s="20">
        <f>[2]V_МО_21!AR60</f>
        <v>241780</v>
      </c>
      <c r="G60" s="20">
        <f>[2]V_МО_21!AV60</f>
        <v>505916</v>
      </c>
      <c r="H60" s="33">
        <f>ROUND('[2]1_кв_21'!AO60+('[2]2_кв_21'!AO60/3),0)</f>
        <v>689431</v>
      </c>
      <c r="I60" s="33">
        <f>ROUND('[2]1_кв_21'!AQ60+('[2]2_кв_21'!AQ60/3),0)</f>
        <v>210831</v>
      </c>
      <c r="J60" s="33">
        <f>ROUND('[2]1_кв_21'!AR60+('[2]2_кв_21'!AR60/3),0)</f>
        <v>80594</v>
      </c>
      <c r="K60" s="33">
        <f>ROUND('[2]1_кв_21'!AV60+('[2]2_кв_21'!AV60/3),0)</f>
        <v>168921</v>
      </c>
      <c r="L60" s="33">
        <f t="shared" ref="L60:AI60" si="28">L59+L33+L29+L22</f>
        <v>523834</v>
      </c>
      <c r="M60" s="33">
        <f>[5]Итого!AQ54</f>
        <v>134048</v>
      </c>
      <c r="N60" s="33">
        <f>[5]Итого!AR54</f>
        <v>72120</v>
      </c>
      <c r="O60" s="33">
        <f>[5]Итого!AV54</f>
        <v>139401</v>
      </c>
      <c r="P60" s="33">
        <f t="shared" si="28"/>
        <v>0</v>
      </c>
      <c r="Q60" s="38"/>
      <c r="R60" s="38"/>
      <c r="S60" s="38"/>
      <c r="T60" s="38"/>
      <c r="U60" s="33">
        <f t="shared" si="28"/>
        <v>-164446</v>
      </c>
      <c r="V60" s="33">
        <f t="shared" si="23"/>
        <v>-76783</v>
      </c>
      <c r="W60" s="33">
        <f t="shared" si="23"/>
        <v>-8474</v>
      </c>
      <c r="X60" s="33">
        <f t="shared" si="23"/>
        <v>-29520</v>
      </c>
      <c r="Y60" s="22">
        <f t="shared" si="3"/>
        <v>0</v>
      </c>
      <c r="Z60" s="22"/>
      <c r="AA60" s="22"/>
      <c r="AB60" s="22"/>
      <c r="AC60" s="33">
        <f t="shared" si="28"/>
        <v>-164446</v>
      </c>
      <c r="AD60" s="33" t="e">
        <f t="shared" si="28"/>
        <v>#REF!</v>
      </c>
      <c r="AE60" s="33" t="e">
        <f t="shared" si="28"/>
        <v>#REF!</v>
      </c>
      <c r="AF60" s="33" t="e">
        <f t="shared" si="28"/>
        <v>#REF!</v>
      </c>
      <c r="AG60" s="33" t="e">
        <f t="shared" si="28"/>
        <v>#REF!</v>
      </c>
      <c r="AH60" s="33" t="e">
        <f t="shared" si="28"/>
        <v>#REF!</v>
      </c>
      <c r="AI60" s="33" t="e">
        <f t="shared" si="28"/>
        <v>#REF!</v>
      </c>
      <c r="AJ60" s="64">
        <f t="shared" si="26"/>
        <v>0</v>
      </c>
      <c r="AK60" s="64">
        <f t="shared" si="26"/>
        <v>0</v>
      </c>
      <c r="AL60" s="64">
        <f t="shared" si="26"/>
        <v>0</v>
      </c>
      <c r="AM60" s="65"/>
      <c r="AN60" s="33">
        <f t="shared" ref="AN60:AP60" si="29">AN59+AN33+AN29+AN22</f>
        <v>464</v>
      </c>
      <c r="AO60" s="33">
        <f t="shared" si="29"/>
        <v>1078</v>
      </c>
      <c r="AP60" s="33">
        <f t="shared" si="29"/>
        <v>-614</v>
      </c>
      <c r="AQ60" s="33">
        <f>AQ59+AQ33+AQ29+AQ22</f>
        <v>0</v>
      </c>
    </row>
    <row r="61" spans="1:43">
      <c r="A61" s="17">
        <v>40</v>
      </c>
      <c r="B61" s="18" t="s">
        <v>116</v>
      </c>
      <c r="C61" s="43">
        <v>180</v>
      </c>
      <c r="D61" s="20">
        <f>[2]V_МО_21!AO61</f>
        <v>0</v>
      </c>
      <c r="E61" s="20">
        <f>[2]V_МО_21!AQ61</f>
        <v>0</v>
      </c>
      <c r="F61" s="20">
        <f>[2]V_МО_21!AR61</f>
        <v>0</v>
      </c>
      <c r="G61" s="20">
        <f>[2]V_МО_21!AV61</f>
        <v>0</v>
      </c>
      <c r="H61" s="20">
        <f>ROUND('[2]1_кв_21'!AO61+('[2]2_кв_21'!AO61/3),0)</f>
        <v>0</v>
      </c>
      <c r="I61" s="20">
        <f>ROUND('[2]1_кв_21'!AQ61+('[2]2_кв_21'!AQ61/3),0)</f>
        <v>0</v>
      </c>
      <c r="J61" s="20">
        <f>ROUND('[2]1_кв_21'!AR61+('[2]2_кв_21'!AR61/3),0)</f>
        <v>0</v>
      </c>
      <c r="K61" s="20">
        <f>ROUND('[2]1_кв_21'!AV61+('[2]2_кв_21'!AV61/3),0)</f>
        <v>0</v>
      </c>
      <c r="L61" s="20">
        <f>[5]Итого!AO55</f>
        <v>0</v>
      </c>
      <c r="M61" s="20">
        <f>[5]Итого!AQ55</f>
        <v>0</v>
      </c>
      <c r="N61" s="20">
        <f>[5]Итого!AR55</f>
        <v>0</v>
      </c>
      <c r="O61" s="20">
        <f>[5]Итого!AV55</f>
        <v>0</v>
      </c>
      <c r="P61" s="20"/>
      <c r="Q61" s="21"/>
      <c r="R61" s="21"/>
      <c r="S61" s="21"/>
      <c r="T61" s="21"/>
      <c r="U61" s="20">
        <f t="shared" ref="U61" si="30">L61-H61</f>
        <v>0</v>
      </c>
      <c r="V61" s="20">
        <f t="shared" si="23"/>
        <v>0</v>
      </c>
      <c r="W61" s="20">
        <f t="shared" si="23"/>
        <v>0</v>
      </c>
      <c r="X61" s="20">
        <f t="shared" si="23"/>
        <v>0</v>
      </c>
      <c r="Y61" s="22">
        <f t="shared" si="3"/>
        <v>0</v>
      </c>
      <c r="Z61" s="22"/>
      <c r="AA61" s="22"/>
      <c r="AB61" s="22"/>
      <c r="AC61" s="20"/>
      <c r="AD61" s="23" t="e">
        <f>AE61+AF61</f>
        <v>#REF!</v>
      </c>
      <c r="AE61" s="24" t="e">
        <f>ROUND((#REF!/4),0)</f>
        <v>#REF!</v>
      </c>
      <c r="AF61" s="24" t="e">
        <f>ROUND((#REF!/4),0)</f>
        <v>#REF!</v>
      </c>
      <c r="AG61" s="23" t="e">
        <f>AH61+AI61</f>
        <v>#REF!</v>
      </c>
      <c r="AH61" s="24" t="e">
        <f>ROUND((#REF!-#REF!),0)</f>
        <v>#REF!</v>
      </c>
      <c r="AI61" s="24" t="e">
        <f>ROUND((#REF!-#REF!),0)</f>
        <v>#REF!</v>
      </c>
      <c r="AJ61" s="25">
        <f t="shared" si="26"/>
        <v>0</v>
      </c>
      <c r="AK61" s="26">
        <f t="shared" si="26"/>
        <v>0</v>
      </c>
      <c r="AL61" s="26">
        <f t="shared" si="26"/>
        <v>0</v>
      </c>
      <c r="AM61" s="20"/>
      <c r="AN61" s="23">
        <f>AO61+AP61</f>
        <v>0</v>
      </c>
      <c r="AO61" s="24"/>
      <c r="AP61" s="24"/>
      <c r="AQ61" s="24"/>
    </row>
    <row r="62" spans="1:43" ht="42" hidden="1">
      <c r="A62" s="35"/>
      <c r="B62" s="36" t="s">
        <v>117</v>
      </c>
      <c r="C62" s="37"/>
      <c r="D62" s="20">
        <f>[2]V_МО_21!AO62</f>
        <v>0</v>
      </c>
      <c r="E62" s="20">
        <f>[2]V_МО_21!AQ62</f>
        <v>0</v>
      </c>
      <c r="F62" s="20">
        <f>[2]V_МО_21!AR62</f>
        <v>0</v>
      </c>
      <c r="G62" s="20">
        <f>[2]V_МО_21!AV62</f>
        <v>0</v>
      </c>
      <c r="H62" s="33">
        <f>ROUND('[2]1_кв_21'!AO62+('[2]2_кв_21'!AO62/3),0)</f>
        <v>0</v>
      </c>
      <c r="I62" s="33">
        <f>ROUND('[2]1_кв_21'!AQ62+('[2]2_кв_21'!AQ62/3),0)</f>
        <v>0</v>
      </c>
      <c r="J62" s="33">
        <f>ROUND('[2]1_кв_21'!AR62+('[2]2_кв_21'!AR62/3),0)</f>
        <v>0</v>
      </c>
      <c r="K62" s="33">
        <f>ROUND('[2]1_кв_21'!AV62+('[2]2_кв_21'!AV62/3),0)</f>
        <v>0</v>
      </c>
      <c r="L62" s="33">
        <f t="shared" ref="L62:AI62" si="31">L61</f>
        <v>0</v>
      </c>
      <c r="M62" s="33">
        <f>[5]Итого!AQ56</f>
        <v>0</v>
      </c>
      <c r="N62" s="33">
        <f>[5]Итого!AR56</f>
        <v>0</v>
      </c>
      <c r="O62" s="33">
        <f>[5]Итого!AV56</f>
        <v>0</v>
      </c>
      <c r="P62" s="33">
        <f t="shared" si="31"/>
        <v>0</v>
      </c>
      <c r="Q62" s="38"/>
      <c r="R62" s="38"/>
      <c r="S62" s="38"/>
      <c r="T62" s="38"/>
      <c r="U62" s="33">
        <f t="shared" si="31"/>
        <v>0</v>
      </c>
      <c r="V62" s="33">
        <f t="shared" si="23"/>
        <v>0</v>
      </c>
      <c r="W62" s="33">
        <f t="shared" si="23"/>
        <v>0</v>
      </c>
      <c r="X62" s="33">
        <f t="shared" si="23"/>
        <v>0</v>
      </c>
      <c r="Y62" s="22">
        <f t="shared" si="3"/>
        <v>0</v>
      </c>
      <c r="Z62" s="22"/>
      <c r="AA62" s="22"/>
      <c r="AB62" s="22"/>
      <c r="AC62" s="33">
        <f t="shared" si="31"/>
        <v>0</v>
      </c>
      <c r="AD62" s="33" t="e">
        <f t="shared" si="31"/>
        <v>#REF!</v>
      </c>
      <c r="AE62" s="33" t="e">
        <f t="shared" si="31"/>
        <v>#REF!</v>
      </c>
      <c r="AF62" s="33" t="e">
        <f t="shared" si="31"/>
        <v>#REF!</v>
      </c>
      <c r="AG62" s="33" t="e">
        <f t="shared" si="31"/>
        <v>#REF!</v>
      </c>
      <c r="AH62" s="33" t="e">
        <f t="shared" si="31"/>
        <v>#REF!</v>
      </c>
      <c r="AI62" s="33" t="e">
        <f t="shared" si="31"/>
        <v>#REF!</v>
      </c>
      <c r="AJ62" s="64">
        <f t="shared" si="26"/>
        <v>0</v>
      </c>
      <c r="AK62" s="64">
        <f t="shared" si="26"/>
        <v>0</v>
      </c>
      <c r="AL62" s="64">
        <f t="shared" si="26"/>
        <v>0</v>
      </c>
      <c r="AM62" s="62"/>
      <c r="AN62" s="33">
        <f t="shared" ref="AN62:AQ62" si="32">AN61</f>
        <v>0</v>
      </c>
      <c r="AO62" s="33">
        <f t="shared" si="32"/>
        <v>0</v>
      </c>
      <c r="AP62" s="33">
        <f t="shared" si="32"/>
        <v>0</v>
      </c>
      <c r="AQ62" s="33">
        <f t="shared" si="32"/>
        <v>0</v>
      </c>
    </row>
    <row r="63" spans="1:43" ht="40.5">
      <c r="A63" s="17">
        <v>41</v>
      </c>
      <c r="B63" s="18" t="s">
        <v>118</v>
      </c>
      <c r="C63" s="19" t="s">
        <v>119</v>
      </c>
      <c r="D63" s="20">
        <f>[2]V_МО_21!AO63</f>
        <v>0</v>
      </c>
      <c r="E63" s="20">
        <f>[2]V_МО_21!AQ63</f>
        <v>0</v>
      </c>
      <c r="F63" s="20">
        <f>[2]V_МО_21!AR63</f>
        <v>0</v>
      </c>
      <c r="G63" s="20">
        <f>[2]V_МО_21!AV63</f>
        <v>0</v>
      </c>
      <c r="H63" s="20">
        <f>ROUND('[2]1_кв_21'!AO63+('[2]2_кв_21'!AO63/3),0)</f>
        <v>0</v>
      </c>
      <c r="I63" s="20">
        <f>ROUND('[2]1_кв_21'!AQ63+('[2]2_кв_21'!AQ63/3),0)</f>
        <v>0</v>
      </c>
      <c r="J63" s="20">
        <f>ROUND('[2]1_кв_21'!AR63+('[2]2_кв_21'!AR63/3),0)</f>
        <v>0</v>
      </c>
      <c r="K63" s="20">
        <f>ROUND('[2]1_кв_21'!AV63+('[2]2_кв_21'!AV63/3),0)</f>
        <v>0</v>
      </c>
      <c r="L63" s="20">
        <f>[5]Итого!AO57</f>
        <v>0</v>
      </c>
      <c r="M63" s="20">
        <f>[5]Итого!AQ57</f>
        <v>0</v>
      </c>
      <c r="N63" s="20">
        <f>[5]Итого!AR57</f>
        <v>0</v>
      </c>
      <c r="O63" s="20">
        <f>[5]Итого!AV57</f>
        <v>0</v>
      </c>
      <c r="P63" s="20"/>
      <c r="Q63" s="21"/>
      <c r="R63" s="21"/>
      <c r="S63" s="21"/>
      <c r="T63" s="21"/>
      <c r="U63" s="20">
        <f t="shared" ref="U63" si="33">L63-H63</f>
        <v>0</v>
      </c>
      <c r="V63" s="20">
        <f t="shared" si="23"/>
        <v>0</v>
      </c>
      <c r="W63" s="20">
        <f t="shared" si="23"/>
        <v>0</v>
      </c>
      <c r="X63" s="20">
        <f t="shared" si="23"/>
        <v>0</v>
      </c>
      <c r="Y63" s="22">
        <f t="shared" si="3"/>
        <v>0</v>
      </c>
      <c r="Z63" s="22"/>
      <c r="AA63" s="22"/>
      <c r="AB63" s="22"/>
      <c r="AC63" s="20"/>
      <c r="AD63" s="23" t="e">
        <f>AE63+AF63</f>
        <v>#REF!</v>
      </c>
      <c r="AE63" s="24" t="e">
        <f>ROUND((#REF!/4),0)</f>
        <v>#REF!</v>
      </c>
      <c r="AF63" s="24" t="e">
        <f>ROUND((#REF!/4),0)</f>
        <v>#REF!</v>
      </c>
      <c r="AG63" s="23" t="e">
        <f>AH63+AI63</f>
        <v>#REF!</v>
      </c>
      <c r="AH63" s="24" t="e">
        <f>ROUND((#REF!-#REF!),0)</f>
        <v>#REF!</v>
      </c>
      <c r="AI63" s="24" t="e">
        <f>ROUND((#REF!-#REF!),0)</f>
        <v>#REF!</v>
      </c>
      <c r="AJ63" s="25">
        <f t="shared" si="26"/>
        <v>0</v>
      </c>
      <c r="AK63" s="26">
        <f t="shared" si="26"/>
        <v>0</v>
      </c>
      <c r="AL63" s="26">
        <f t="shared" si="26"/>
        <v>0</v>
      </c>
      <c r="AM63" s="20"/>
      <c r="AN63" s="23">
        <f>AO63+AP63</f>
        <v>0</v>
      </c>
      <c r="AO63" s="24"/>
      <c r="AP63" s="24"/>
      <c r="AQ63" s="24"/>
    </row>
    <row r="64" spans="1:43" hidden="1">
      <c r="A64" s="35">
        <v>42</v>
      </c>
      <c r="B64" s="36" t="s">
        <v>120</v>
      </c>
      <c r="C64" s="39"/>
      <c r="D64" s="20">
        <f>[2]V_МО_21!AO64</f>
        <v>0</v>
      </c>
      <c r="E64" s="20">
        <f>[2]V_МО_21!AQ64</f>
        <v>0</v>
      </c>
      <c r="F64" s="20">
        <f>[2]V_МО_21!AR64</f>
        <v>0</v>
      </c>
      <c r="G64" s="20">
        <f>[2]V_МО_21!AV64</f>
        <v>0</v>
      </c>
      <c r="H64" s="33">
        <f>ROUND('[2]1_кв_21'!AO64+('[2]2_кв_21'!AO64/3),0)</f>
        <v>0</v>
      </c>
      <c r="I64" s="33">
        <f>ROUND('[2]1_кв_21'!AQ64+('[2]2_кв_21'!AQ64/3),0)</f>
        <v>0</v>
      </c>
      <c r="J64" s="33">
        <f>ROUND('[2]1_кв_21'!AR64+('[2]2_кв_21'!AR64/3),0)</f>
        <v>0</v>
      </c>
      <c r="K64" s="33">
        <f>ROUND('[2]1_кв_21'!AV64+('[2]2_кв_21'!AV64/3),0)</f>
        <v>0</v>
      </c>
      <c r="L64" s="33">
        <f t="shared" ref="L64:AI64" si="34">L63</f>
        <v>0</v>
      </c>
      <c r="M64" s="33">
        <f>[5]Итого!AQ58</f>
        <v>0</v>
      </c>
      <c r="N64" s="33">
        <f>[5]Итого!AR58</f>
        <v>0</v>
      </c>
      <c r="O64" s="33">
        <f>[5]Итого!AV58</f>
        <v>0</v>
      </c>
      <c r="P64" s="33">
        <f t="shared" si="34"/>
        <v>0</v>
      </c>
      <c r="Q64" s="38" t="e">
        <f t="shared" si="8"/>
        <v>#DIV/0!</v>
      </c>
      <c r="R64" s="38" t="e">
        <f t="shared" si="8"/>
        <v>#DIV/0!</v>
      </c>
      <c r="S64" s="38" t="e">
        <f t="shared" si="9"/>
        <v>#DIV/0!</v>
      </c>
      <c r="T64" s="38" t="e">
        <f t="shared" si="1"/>
        <v>#DIV/0!</v>
      </c>
      <c r="U64" s="33">
        <f t="shared" si="34"/>
        <v>0</v>
      </c>
      <c r="V64" s="33">
        <f t="shared" si="23"/>
        <v>0</v>
      </c>
      <c r="W64" s="33">
        <f t="shared" si="23"/>
        <v>0</v>
      </c>
      <c r="X64" s="33">
        <f t="shared" si="23"/>
        <v>0</v>
      </c>
      <c r="Y64" s="22">
        <f t="shared" si="3"/>
        <v>0</v>
      </c>
      <c r="Z64" s="22"/>
      <c r="AA64" s="22"/>
      <c r="AB64" s="22"/>
      <c r="AC64" s="33">
        <f t="shared" si="34"/>
        <v>0</v>
      </c>
      <c r="AD64" s="33" t="e">
        <f t="shared" si="34"/>
        <v>#REF!</v>
      </c>
      <c r="AE64" s="33" t="e">
        <f t="shared" si="34"/>
        <v>#REF!</v>
      </c>
      <c r="AF64" s="33" t="e">
        <f t="shared" si="34"/>
        <v>#REF!</v>
      </c>
      <c r="AG64" s="33" t="e">
        <f t="shared" si="34"/>
        <v>#REF!</v>
      </c>
      <c r="AH64" s="33" t="e">
        <f t="shared" si="34"/>
        <v>#REF!</v>
      </c>
      <c r="AI64" s="33" t="e">
        <f t="shared" si="34"/>
        <v>#REF!</v>
      </c>
      <c r="AJ64" s="64">
        <f t="shared" si="26"/>
        <v>0</v>
      </c>
      <c r="AK64" s="64">
        <f t="shared" si="26"/>
        <v>0</v>
      </c>
      <c r="AL64" s="64">
        <f t="shared" si="26"/>
        <v>0</v>
      </c>
      <c r="AM64" s="62"/>
      <c r="AN64" s="33">
        <f t="shared" ref="AN64:AQ64" si="35">AN63</f>
        <v>0</v>
      </c>
      <c r="AO64" s="33">
        <f t="shared" si="35"/>
        <v>0</v>
      </c>
      <c r="AP64" s="33">
        <f t="shared" si="35"/>
        <v>0</v>
      </c>
      <c r="AQ64" s="33">
        <f t="shared" si="35"/>
        <v>0</v>
      </c>
    </row>
    <row r="65" spans="1:44" hidden="1">
      <c r="A65" s="17">
        <v>42</v>
      </c>
      <c r="B65" s="34" t="s">
        <v>121</v>
      </c>
      <c r="C65" s="44">
        <v>48</v>
      </c>
      <c r="D65" s="20">
        <f>[2]V_МО_21!AO65</f>
        <v>80543</v>
      </c>
      <c r="E65" s="20">
        <f>[2]V_МО_21!AQ65</f>
        <v>32328</v>
      </c>
      <c r="F65" s="20">
        <f>[2]V_МО_21!AR65</f>
        <v>11236</v>
      </c>
      <c r="G65" s="20">
        <f>[2]V_МО_21!AV65</f>
        <v>4239</v>
      </c>
      <c r="H65" s="20">
        <f>ROUND('[2]1_кв_21'!AO65+('[2]2_кв_21'!AO65/3),0)</f>
        <v>26930</v>
      </c>
      <c r="I65" s="20">
        <f>ROUND('[2]1_кв_21'!AQ65+('[2]2_кв_21'!AQ65/3),0)</f>
        <v>10776</v>
      </c>
      <c r="J65" s="20">
        <f>ROUND('[2]1_кв_21'!AR65+('[2]2_кв_21'!AR65/3),0)</f>
        <v>3745</v>
      </c>
      <c r="K65" s="20">
        <f>ROUND('[2]1_кв_21'!AV65+('[2]2_кв_21'!AV65/3),0)</f>
        <v>1495</v>
      </c>
      <c r="L65" s="20">
        <f>[5]Итого!AO59</f>
        <v>16176</v>
      </c>
      <c r="M65" s="20">
        <f>[5]Итого!AQ59</f>
        <v>3817</v>
      </c>
      <c r="N65" s="20">
        <f>[5]Итого!AR59</f>
        <v>4203</v>
      </c>
      <c r="O65" s="20">
        <f>[5]Итого!AV59</f>
        <v>2049</v>
      </c>
      <c r="P65" s="20"/>
      <c r="Q65" s="21">
        <f t="shared" si="8"/>
        <v>60.07</v>
      </c>
      <c r="R65" s="21">
        <f t="shared" si="8"/>
        <v>35.42</v>
      </c>
      <c r="S65" s="21">
        <f t="shared" si="9"/>
        <v>112.23</v>
      </c>
      <c r="T65" s="21">
        <f t="shared" si="1"/>
        <v>137.06</v>
      </c>
      <c r="U65" s="20">
        <f t="shared" ref="U65:U70" si="36">L65-H65</f>
        <v>-10754</v>
      </c>
      <c r="V65" s="20">
        <f t="shared" si="23"/>
        <v>-6959</v>
      </c>
      <c r="W65" s="20">
        <f t="shared" si="23"/>
        <v>458</v>
      </c>
      <c r="X65" s="20">
        <f t="shared" si="23"/>
        <v>554</v>
      </c>
      <c r="Y65" s="22">
        <f t="shared" si="3"/>
        <v>0</v>
      </c>
      <c r="Z65" s="22"/>
      <c r="AA65" s="22"/>
      <c r="AB65" s="22"/>
      <c r="AC65" s="20">
        <f t="shared" ref="AC65:AC70" si="37">U65</f>
        <v>-10754</v>
      </c>
      <c r="AD65" s="23" t="e">
        <f t="shared" ref="AD65:AD70" si="38">AE65+AF65</f>
        <v>#REF!</v>
      </c>
      <c r="AE65" s="24" t="e">
        <f>ROUND((#REF!/4),0)</f>
        <v>#REF!</v>
      </c>
      <c r="AF65" s="24" t="e">
        <f>ROUND((#REF!/4),0)</f>
        <v>#REF!</v>
      </c>
      <c r="AG65" s="23" t="e">
        <f t="shared" ref="AG65:AG70" si="39">AH65+AI65</f>
        <v>#REF!</v>
      </c>
      <c r="AH65" s="24" t="e">
        <f>ROUND((#REF!-#REF!),0)</f>
        <v>#REF!</v>
      </c>
      <c r="AI65" s="24" t="e">
        <f>ROUND((#REF!-#REF!),0)</f>
        <v>#REF!</v>
      </c>
      <c r="AJ65" s="25">
        <f t="shared" si="26"/>
        <v>0</v>
      </c>
      <c r="AK65" s="26">
        <f t="shared" si="26"/>
        <v>0</v>
      </c>
      <c r="AL65" s="26">
        <f t="shared" si="26"/>
        <v>0</v>
      </c>
      <c r="AM65" s="20"/>
      <c r="AN65" s="23">
        <f t="shared" ref="AN65:AN70" si="40">AO65+AP65</f>
        <v>0</v>
      </c>
      <c r="AO65" s="24"/>
      <c r="AP65" s="24"/>
      <c r="AQ65" s="24"/>
    </row>
    <row r="66" spans="1:44" hidden="1">
      <c r="A66" s="17">
        <v>43</v>
      </c>
      <c r="B66" s="34" t="s">
        <v>122</v>
      </c>
      <c r="C66" s="43">
        <v>84</v>
      </c>
      <c r="D66" s="20">
        <f>[2]V_МО_21!AO66</f>
        <v>1981</v>
      </c>
      <c r="E66" s="20">
        <f>[2]V_МО_21!AQ66</f>
        <v>935</v>
      </c>
      <c r="F66" s="20">
        <f>[2]V_МО_21!AR66</f>
        <v>289</v>
      </c>
      <c r="G66" s="20">
        <f>[2]V_МО_21!AV66</f>
        <v>56</v>
      </c>
      <c r="H66" s="20">
        <f>ROUND('[2]1_кв_21'!AO66+('[2]2_кв_21'!AO66/3),0)</f>
        <v>660</v>
      </c>
      <c r="I66" s="20">
        <f>ROUND('[2]1_кв_21'!AQ66+('[2]2_кв_21'!AQ66/3),0)</f>
        <v>312</v>
      </c>
      <c r="J66" s="20">
        <f>ROUND('[2]1_кв_21'!AR66+('[2]2_кв_21'!AR66/3),0)</f>
        <v>96</v>
      </c>
      <c r="K66" s="20">
        <f>ROUND('[2]1_кв_21'!AV66+('[2]2_кв_21'!AV66/3),0)</f>
        <v>19</v>
      </c>
      <c r="L66" s="20">
        <f>[5]Итого!AO60</f>
        <v>13</v>
      </c>
      <c r="M66" s="20">
        <f>[5]Итого!AQ60</f>
        <v>4</v>
      </c>
      <c r="N66" s="20">
        <f>[5]Итого!AR60</f>
        <v>0</v>
      </c>
      <c r="O66" s="20">
        <f>[5]Итого!AV60</f>
        <v>0</v>
      </c>
      <c r="P66" s="20"/>
      <c r="Q66" s="21">
        <f t="shared" si="8"/>
        <v>1.97</v>
      </c>
      <c r="R66" s="21">
        <f t="shared" si="8"/>
        <v>1.28</v>
      </c>
      <c r="S66" s="21">
        <f t="shared" si="9"/>
        <v>0</v>
      </c>
      <c r="T66" s="21">
        <f t="shared" si="1"/>
        <v>0</v>
      </c>
      <c r="U66" s="20">
        <f t="shared" si="36"/>
        <v>-647</v>
      </c>
      <c r="V66" s="20">
        <f t="shared" si="23"/>
        <v>-308</v>
      </c>
      <c r="W66" s="20">
        <f t="shared" si="23"/>
        <v>-96</v>
      </c>
      <c r="X66" s="20">
        <f t="shared" si="23"/>
        <v>-19</v>
      </c>
      <c r="Y66" s="22">
        <f t="shared" si="3"/>
        <v>0</v>
      </c>
      <c r="Z66" s="22"/>
      <c r="AA66" s="22"/>
      <c r="AB66" s="22"/>
      <c r="AC66" s="20">
        <f t="shared" si="37"/>
        <v>-647</v>
      </c>
      <c r="AD66" s="23" t="e">
        <f t="shared" si="38"/>
        <v>#REF!</v>
      </c>
      <c r="AE66" s="24" t="e">
        <f>ROUND((#REF!/4),0)</f>
        <v>#REF!</v>
      </c>
      <c r="AF66" s="24" t="e">
        <f>ROUND((#REF!/4),0)</f>
        <v>#REF!</v>
      </c>
      <c r="AG66" s="23" t="e">
        <f t="shared" si="39"/>
        <v>#REF!</v>
      </c>
      <c r="AH66" s="24" t="e">
        <f>ROUND((#REF!-#REF!),0)</f>
        <v>#REF!</v>
      </c>
      <c r="AI66" s="24" t="e">
        <f>ROUND((#REF!-#REF!),0)</f>
        <v>#REF!</v>
      </c>
      <c r="AJ66" s="25">
        <f t="shared" si="26"/>
        <v>0</v>
      </c>
      <c r="AK66" s="26">
        <f t="shared" si="26"/>
        <v>0</v>
      </c>
      <c r="AL66" s="26">
        <f t="shared" si="26"/>
        <v>0</v>
      </c>
      <c r="AM66" s="20"/>
      <c r="AN66" s="23">
        <f t="shared" si="40"/>
        <v>0</v>
      </c>
      <c r="AO66" s="24"/>
      <c r="AP66" s="24"/>
      <c r="AQ66" s="24"/>
    </row>
    <row r="67" spans="1:44">
      <c r="A67" s="17">
        <v>44</v>
      </c>
      <c r="B67" s="18" t="s">
        <v>123</v>
      </c>
      <c r="C67" s="19" t="s">
        <v>124</v>
      </c>
      <c r="D67" s="20">
        <f>[2]V_МО_21!AO67</f>
        <v>450</v>
      </c>
      <c r="E67" s="20">
        <f>[2]V_МО_21!AQ67</f>
        <v>155</v>
      </c>
      <c r="F67" s="20">
        <f>[2]V_МО_21!AR67</f>
        <v>0</v>
      </c>
      <c r="G67" s="20">
        <f>[2]V_МО_21!AV67</f>
        <v>141</v>
      </c>
      <c r="H67" s="20">
        <f>ROUND('[2]1_кв_21'!AO67+('[2]2_кв_21'!AO67/3),0)</f>
        <v>150</v>
      </c>
      <c r="I67" s="20">
        <f>ROUND('[2]1_кв_21'!AQ67+('[2]2_кв_21'!AQ67/3),0)</f>
        <v>52</v>
      </c>
      <c r="J67" s="20">
        <f>ROUND('[2]1_кв_21'!AR67+('[2]2_кв_21'!AR67/3),0)</f>
        <v>0</v>
      </c>
      <c r="K67" s="20">
        <f>ROUND('[2]1_кв_21'!AV67+('[2]2_кв_21'!AV67/3),0)</f>
        <v>47</v>
      </c>
      <c r="L67" s="20">
        <f>[5]Итого!AO61</f>
        <v>114</v>
      </c>
      <c r="M67" s="20">
        <f>[5]Итого!AQ61</f>
        <v>56</v>
      </c>
      <c r="N67" s="20">
        <f>[5]Итого!AR61</f>
        <v>0</v>
      </c>
      <c r="O67" s="20">
        <f>[5]Итого!AV61</f>
        <v>25</v>
      </c>
      <c r="P67" s="20"/>
      <c r="Q67" s="21">
        <f t="shared" si="8"/>
        <v>76</v>
      </c>
      <c r="R67" s="21">
        <f t="shared" si="8"/>
        <v>107.69</v>
      </c>
      <c r="S67" s="21"/>
      <c r="T67" s="21">
        <f t="shared" si="1"/>
        <v>53.19</v>
      </c>
      <c r="U67" s="20">
        <f t="shared" si="36"/>
        <v>-36</v>
      </c>
      <c r="V67" s="20">
        <f t="shared" si="23"/>
        <v>4</v>
      </c>
      <c r="W67" s="20">
        <f t="shared" si="23"/>
        <v>0</v>
      </c>
      <c r="X67" s="20">
        <f t="shared" si="23"/>
        <v>-22</v>
      </c>
      <c r="Y67" s="22">
        <f t="shared" si="3"/>
        <v>0</v>
      </c>
      <c r="Z67" s="22"/>
      <c r="AA67" s="22"/>
      <c r="AB67" s="22"/>
      <c r="AC67" s="20">
        <f t="shared" si="37"/>
        <v>-36</v>
      </c>
      <c r="AD67" s="23" t="e">
        <f t="shared" si="38"/>
        <v>#REF!</v>
      </c>
      <c r="AE67" s="24" t="e">
        <f>ROUND((#REF!/4),0)</f>
        <v>#REF!</v>
      </c>
      <c r="AF67" s="24" t="e">
        <f>ROUND((#REF!/4),0)</f>
        <v>#REF!</v>
      </c>
      <c r="AG67" s="23" t="e">
        <f t="shared" si="39"/>
        <v>#REF!</v>
      </c>
      <c r="AH67" s="24" t="e">
        <f>ROUND((#REF!-#REF!),0)</f>
        <v>#REF!</v>
      </c>
      <c r="AI67" s="24" t="e">
        <f>ROUND((#REF!-#REF!),0)</f>
        <v>#REF!</v>
      </c>
      <c r="AJ67" s="25">
        <f t="shared" si="26"/>
        <v>0</v>
      </c>
      <c r="AK67" s="26">
        <f t="shared" si="26"/>
        <v>0</v>
      </c>
      <c r="AL67" s="26">
        <f t="shared" si="26"/>
        <v>0</v>
      </c>
      <c r="AM67" s="20"/>
      <c r="AN67" s="23">
        <f t="shared" si="40"/>
        <v>0</v>
      </c>
      <c r="AO67" s="24"/>
      <c r="AP67" s="24"/>
      <c r="AQ67" s="24"/>
    </row>
    <row r="68" spans="1:44" ht="58.5" customHeight="1">
      <c r="A68" s="17">
        <v>45</v>
      </c>
      <c r="B68" s="18" t="s">
        <v>125</v>
      </c>
      <c r="C68" s="19" t="s">
        <v>126</v>
      </c>
      <c r="D68" s="20">
        <f>[2]V_МО_21!AO68</f>
        <v>7305</v>
      </c>
      <c r="E68" s="20">
        <f>[2]V_МО_21!AQ68</f>
        <v>0</v>
      </c>
      <c r="F68" s="20">
        <f>[2]V_МО_21!AR68</f>
        <v>0</v>
      </c>
      <c r="G68" s="20">
        <f>[2]V_МО_21!AV68</f>
        <v>0</v>
      </c>
      <c r="H68" s="20">
        <f>ROUND('[2]1_кв_21'!AO68+('[2]2_кв_21'!AO68/3),0)</f>
        <v>2435</v>
      </c>
      <c r="I68" s="20">
        <f>ROUND('[2]1_кв_21'!AQ68+('[2]2_кв_21'!AQ68/3),0)</f>
        <v>0</v>
      </c>
      <c r="J68" s="20">
        <f>ROUND('[2]1_кв_21'!AR68+('[2]2_кв_21'!AR68/3),0)</f>
        <v>0</v>
      </c>
      <c r="K68" s="20">
        <f>ROUND('[2]1_кв_21'!AV68+('[2]2_кв_21'!AV68/3),0)</f>
        <v>0</v>
      </c>
      <c r="L68" s="20">
        <f>[5]Итого!AO62</f>
        <v>291</v>
      </c>
      <c r="M68" s="20">
        <f>[5]Итого!AQ62</f>
        <v>0</v>
      </c>
      <c r="N68" s="20">
        <f>[5]Итого!AR62</f>
        <v>0</v>
      </c>
      <c r="O68" s="20">
        <f>[5]Итого!AV62</f>
        <v>0</v>
      </c>
      <c r="P68" s="20"/>
      <c r="Q68" s="21">
        <f t="shared" si="8"/>
        <v>11.95</v>
      </c>
      <c r="R68" s="21"/>
      <c r="S68" s="21"/>
      <c r="T68" s="21"/>
      <c r="U68" s="20">
        <f t="shared" si="36"/>
        <v>-2144</v>
      </c>
      <c r="V68" s="20">
        <f t="shared" si="23"/>
        <v>0</v>
      </c>
      <c r="W68" s="20">
        <f t="shared" si="23"/>
        <v>0</v>
      </c>
      <c r="X68" s="20">
        <f t="shared" si="23"/>
        <v>0</v>
      </c>
      <c r="Y68" s="22">
        <f t="shared" si="3"/>
        <v>0</v>
      </c>
      <c r="Z68" s="22"/>
      <c r="AA68" s="22"/>
      <c r="AB68" s="22"/>
      <c r="AC68" s="20">
        <f t="shared" si="37"/>
        <v>-2144</v>
      </c>
      <c r="AD68" s="23" t="e">
        <f t="shared" si="38"/>
        <v>#REF!</v>
      </c>
      <c r="AE68" s="24" t="e">
        <f>ROUND((#REF!/4),0)</f>
        <v>#REF!</v>
      </c>
      <c r="AF68" s="24" t="e">
        <f>ROUND((#REF!/4),0)</f>
        <v>#REF!</v>
      </c>
      <c r="AG68" s="23" t="e">
        <f t="shared" si="39"/>
        <v>#REF!</v>
      </c>
      <c r="AH68" s="24" t="e">
        <f>ROUND((#REF!-#REF!),0)</f>
        <v>#REF!</v>
      </c>
      <c r="AI68" s="24" t="e">
        <f>ROUND((#REF!-#REF!),0)</f>
        <v>#REF!</v>
      </c>
      <c r="AJ68" s="25">
        <f t="shared" si="26"/>
        <v>0</v>
      </c>
      <c r="AK68" s="26">
        <f t="shared" si="26"/>
        <v>0</v>
      </c>
      <c r="AL68" s="26">
        <f t="shared" si="26"/>
        <v>0</v>
      </c>
      <c r="AM68" s="20">
        <v>-3000</v>
      </c>
      <c r="AN68" s="23">
        <f t="shared" si="40"/>
        <v>0</v>
      </c>
      <c r="AO68" s="24"/>
      <c r="AP68" s="24"/>
      <c r="AQ68" s="24" t="s">
        <v>203</v>
      </c>
    </row>
    <row r="69" spans="1:44" s="53" customFormat="1" hidden="1">
      <c r="A69" s="45">
        <v>46</v>
      </c>
      <c r="B69" s="46" t="s">
        <v>128</v>
      </c>
      <c r="C69" s="47" t="s">
        <v>129</v>
      </c>
      <c r="D69" s="20">
        <f>[2]V_МО_21!AO69</f>
        <v>28931</v>
      </c>
      <c r="E69" s="20">
        <f>[2]V_МО_21!AQ69</f>
        <v>16875</v>
      </c>
      <c r="F69" s="20">
        <f>[2]V_МО_21!AR69</f>
        <v>3738</v>
      </c>
      <c r="G69" s="20">
        <f>[2]V_МО_21!AV69</f>
        <v>2899</v>
      </c>
      <c r="H69" s="20">
        <f>ROUND('[2]1_кв_21'!AO69+('[2]2_кв_21'!AO69/3),0)</f>
        <v>9645</v>
      </c>
      <c r="I69" s="20">
        <f>ROUND('[2]1_кв_21'!AQ69+('[2]2_кв_21'!AQ69/3),0)</f>
        <v>5625</v>
      </c>
      <c r="J69" s="20">
        <f>ROUND('[2]1_кв_21'!AR69+('[2]2_кв_21'!AR69/3),0)</f>
        <v>1246</v>
      </c>
      <c r="K69" s="20">
        <f>ROUND('[2]1_кв_21'!AV69+('[2]2_кв_21'!AV69/3),0)</f>
        <v>967</v>
      </c>
      <c r="L69" s="20">
        <f>[5]Итого!AO63</f>
        <v>1739</v>
      </c>
      <c r="M69" s="20">
        <f>[5]Итого!AQ63</f>
        <v>922</v>
      </c>
      <c r="N69" s="20">
        <f>[5]Итого!AR63</f>
        <v>0</v>
      </c>
      <c r="O69" s="20">
        <f>[5]Итого!AV63</f>
        <v>370</v>
      </c>
      <c r="P69" s="20"/>
      <c r="Q69" s="21">
        <f t="shared" si="8"/>
        <v>18.03</v>
      </c>
      <c r="R69" s="21"/>
      <c r="S69" s="21"/>
      <c r="T69" s="21"/>
      <c r="U69" s="20">
        <f t="shared" si="36"/>
        <v>-7906</v>
      </c>
      <c r="V69" s="20">
        <f t="shared" si="23"/>
        <v>-4703</v>
      </c>
      <c r="W69" s="20">
        <f t="shared" si="23"/>
        <v>-1246</v>
      </c>
      <c r="X69" s="20">
        <f t="shared" si="23"/>
        <v>-597</v>
      </c>
      <c r="Y69" s="22">
        <f t="shared" si="3"/>
        <v>0</v>
      </c>
      <c r="Z69" s="22"/>
      <c r="AA69" s="22"/>
      <c r="AB69" s="22"/>
      <c r="AC69" s="20">
        <f t="shared" si="37"/>
        <v>-7906</v>
      </c>
      <c r="AD69" s="48" t="e">
        <f t="shared" si="38"/>
        <v>#REF!</v>
      </c>
      <c r="AE69" s="27" t="e">
        <f>ROUND((#REF!/4),0)</f>
        <v>#REF!</v>
      </c>
      <c r="AF69" s="27" t="e">
        <f>ROUND((#REF!/4),0)</f>
        <v>#REF!</v>
      </c>
      <c r="AG69" s="48" t="e">
        <f t="shared" si="39"/>
        <v>#REF!</v>
      </c>
      <c r="AH69" s="27" t="e">
        <f>ROUND((#REF!-#REF!),0)</f>
        <v>#REF!</v>
      </c>
      <c r="AI69" s="27" t="e">
        <f>ROUND((#REF!-#REF!),0)</f>
        <v>#REF!</v>
      </c>
      <c r="AJ69" s="49">
        <f t="shared" si="26"/>
        <v>0</v>
      </c>
      <c r="AK69" s="50">
        <f t="shared" si="26"/>
        <v>0</v>
      </c>
      <c r="AL69" s="50">
        <f t="shared" si="26"/>
        <v>0</v>
      </c>
      <c r="AM69" s="51"/>
      <c r="AN69" s="48">
        <f t="shared" si="40"/>
        <v>0</v>
      </c>
      <c r="AO69" s="27"/>
      <c r="AP69" s="27"/>
      <c r="AQ69" s="27"/>
      <c r="AR69" s="52"/>
    </row>
    <row r="70" spans="1:44" ht="46.5">
      <c r="A70" s="17">
        <v>48</v>
      </c>
      <c r="B70" s="18" t="s">
        <v>130</v>
      </c>
      <c r="C70" s="19" t="s">
        <v>131</v>
      </c>
      <c r="D70" s="20">
        <f>[2]V_МО_21!AO70</f>
        <v>60</v>
      </c>
      <c r="E70" s="20">
        <f>[2]V_МО_21!AQ70</f>
        <v>0</v>
      </c>
      <c r="F70" s="20">
        <f>[2]V_МО_21!AR70</f>
        <v>0</v>
      </c>
      <c r="G70" s="20">
        <f>[2]V_МО_21!AV70</f>
        <v>0</v>
      </c>
      <c r="H70" s="20">
        <f>ROUND('[2]1_кв_21'!AO70+('[2]2_кв_21'!AO70/3),0)</f>
        <v>20</v>
      </c>
      <c r="I70" s="20">
        <f>ROUND('[2]1_кв_21'!AQ70+('[2]2_кв_21'!AQ70/3),0)</f>
        <v>0</v>
      </c>
      <c r="J70" s="20">
        <f>ROUND('[2]1_кв_21'!AR70+('[2]2_кв_21'!AR70/3),0)</f>
        <v>0</v>
      </c>
      <c r="K70" s="20">
        <f>ROUND('[2]1_кв_21'!AV70+('[2]2_кв_21'!AV70/3),0)</f>
        <v>0</v>
      </c>
      <c r="L70" s="20">
        <f>[5]Итого!AO64</f>
        <v>0</v>
      </c>
      <c r="M70" s="20">
        <f>[5]Итого!AQ64</f>
        <v>0</v>
      </c>
      <c r="N70" s="20">
        <f>[5]Итого!AR64</f>
        <v>0</v>
      </c>
      <c r="O70" s="20">
        <f>[5]Итого!AV64</f>
        <v>0</v>
      </c>
      <c r="P70" s="20"/>
      <c r="Q70" s="21">
        <f t="shared" si="8"/>
        <v>0</v>
      </c>
      <c r="R70" s="21"/>
      <c r="S70" s="21"/>
      <c r="T70" s="21"/>
      <c r="U70" s="20">
        <f t="shared" si="36"/>
        <v>-20</v>
      </c>
      <c r="V70" s="20">
        <f t="shared" si="23"/>
        <v>0</v>
      </c>
      <c r="W70" s="20">
        <f t="shared" si="23"/>
        <v>0</v>
      </c>
      <c r="X70" s="20">
        <f t="shared" si="23"/>
        <v>0</v>
      </c>
      <c r="Y70" s="22">
        <f t="shared" si="3"/>
        <v>0</v>
      </c>
      <c r="Z70" s="22"/>
      <c r="AA70" s="22"/>
      <c r="AB70" s="22"/>
      <c r="AC70" s="20">
        <f t="shared" si="37"/>
        <v>-20</v>
      </c>
      <c r="AD70" s="23" t="e">
        <f t="shared" si="38"/>
        <v>#REF!</v>
      </c>
      <c r="AE70" s="24" t="e">
        <f>ROUND((#REF!/4),0)</f>
        <v>#REF!</v>
      </c>
      <c r="AF70" s="24" t="e">
        <f>ROUND((#REF!/4),0)</f>
        <v>#REF!</v>
      </c>
      <c r="AG70" s="23" t="e">
        <f t="shared" si="39"/>
        <v>#REF!</v>
      </c>
      <c r="AH70" s="24" t="e">
        <f>ROUND((#REF!-#REF!),0)</f>
        <v>#REF!</v>
      </c>
      <c r="AI70" s="24" t="e">
        <f>ROUND((#REF!-#REF!),0)</f>
        <v>#REF!</v>
      </c>
      <c r="AJ70" s="25">
        <f t="shared" si="26"/>
        <v>0</v>
      </c>
      <c r="AK70" s="26">
        <f t="shared" si="26"/>
        <v>0</v>
      </c>
      <c r="AL70" s="26">
        <f t="shared" si="26"/>
        <v>0</v>
      </c>
      <c r="AM70" s="20">
        <v>-30</v>
      </c>
      <c r="AN70" s="23">
        <f t="shared" si="40"/>
        <v>0</v>
      </c>
      <c r="AO70" s="24"/>
      <c r="AP70" s="24"/>
      <c r="AQ70" s="24" t="s">
        <v>204</v>
      </c>
    </row>
    <row r="71" spans="1:44" ht="42" hidden="1">
      <c r="A71" s="35">
        <v>49</v>
      </c>
      <c r="B71" s="36" t="s">
        <v>133</v>
      </c>
      <c r="C71" s="37"/>
      <c r="D71" s="20">
        <f>[2]V_МО_21!AO71</f>
        <v>119270</v>
      </c>
      <c r="E71" s="20">
        <f>[2]V_МО_21!AQ71</f>
        <v>50293</v>
      </c>
      <c r="F71" s="20">
        <f>[2]V_МО_21!AR71</f>
        <v>15263</v>
      </c>
      <c r="G71" s="20">
        <f>[2]V_МО_21!AV71</f>
        <v>7335</v>
      </c>
      <c r="H71" s="33">
        <f>ROUND('[2]1_кв_21'!AO71+('[2]2_кв_21'!AO71/3),0)</f>
        <v>39840</v>
      </c>
      <c r="I71" s="33">
        <f>ROUND('[2]1_кв_21'!AQ71+('[2]2_кв_21'!AQ71/3),0)</f>
        <v>16765</v>
      </c>
      <c r="J71" s="33">
        <f>ROUND('[2]1_кв_21'!AR71+('[2]2_кв_21'!AR71/3),0)</f>
        <v>5088</v>
      </c>
      <c r="K71" s="33">
        <f>ROUND('[2]1_кв_21'!AV71+('[2]2_кв_21'!AV71/3),0)</f>
        <v>2527</v>
      </c>
      <c r="L71" s="33">
        <f t="shared" ref="L71:AI71" si="41">SUM(L65:L70)</f>
        <v>18333</v>
      </c>
      <c r="M71" s="33">
        <f>[5]Итого!AQ65</f>
        <v>4799</v>
      </c>
      <c r="N71" s="33">
        <f>[5]Итого!AR65</f>
        <v>4203</v>
      </c>
      <c r="O71" s="33">
        <f>[5]Итого!AV65</f>
        <v>2444</v>
      </c>
      <c r="P71" s="33">
        <f t="shared" si="41"/>
        <v>0</v>
      </c>
      <c r="Q71" s="38">
        <f t="shared" si="8"/>
        <v>46.02</v>
      </c>
      <c r="R71" s="38">
        <f t="shared" si="8"/>
        <v>28.63</v>
      </c>
      <c r="S71" s="38"/>
      <c r="T71" s="38">
        <f t="shared" si="1"/>
        <v>96.72</v>
      </c>
      <c r="U71" s="33">
        <f t="shared" si="41"/>
        <v>-21507</v>
      </c>
      <c r="V71" s="33">
        <f t="shared" si="23"/>
        <v>-11966</v>
      </c>
      <c r="W71" s="33">
        <f t="shared" si="23"/>
        <v>-885</v>
      </c>
      <c r="X71" s="33">
        <f t="shared" si="23"/>
        <v>-83</v>
      </c>
      <c r="Y71" s="22">
        <f t="shared" si="3"/>
        <v>0</v>
      </c>
      <c r="Z71" s="22"/>
      <c r="AA71" s="22"/>
      <c r="AB71" s="22"/>
      <c r="AC71" s="33">
        <f t="shared" si="41"/>
        <v>-21507</v>
      </c>
      <c r="AD71" s="33" t="e">
        <f t="shared" si="41"/>
        <v>#REF!</v>
      </c>
      <c r="AE71" s="33" t="e">
        <f t="shared" si="41"/>
        <v>#REF!</v>
      </c>
      <c r="AF71" s="33" t="e">
        <f t="shared" si="41"/>
        <v>#REF!</v>
      </c>
      <c r="AG71" s="33" t="e">
        <f t="shared" si="41"/>
        <v>#REF!</v>
      </c>
      <c r="AH71" s="33" t="e">
        <f t="shared" si="41"/>
        <v>#REF!</v>
      </c>
      <c r="AI71" s="33" t="e">
        <f t="shared" si="41"/>
        <v>#REF!</v>
      </c>
      <c r="AJ71" s="64">
        <f t="shared" si="26"/>
        <v>0</v>
      </c>
      <c r="AK71" s="64">
        <f t="shared" si="26"/>
        <v>0</v>
      </c>
      <c r="AL71" s="64">
        <f t="shared" si="26"/>
        <v>0</v>
      </c>
      <c r="AM71" s="62"/>
      <c r="AN71" s="33">
        <f t="shared" ref="AN71:AP71" si="42">SUM(AN65:AN70)</f>
        <v>0</v>
      </c>
      <c r="AO71" s="33">
        <f t="shared" si="42"/>
        <v>0</v>
      </c>
      <c r="AP71" s="33">
        <f t="shared" si="42"/>
        <v>0</v>
      </c>
      <c r="AQ71" s="33">
        <f>SUM(AQ65:AQ70)</f>
        <v>0</v>
      </c>
    </row>
    <row r="72" spans="1:44">
      <c r="A72" s="17">
        <v>47</v>
      </c>
      <c r="B72" s="18" t="s">
        <v>134</v>
      </c>
      <c r="C72" s="19" t="s">
        <v>135</v>
      </c>
      <c r="D72" s="20">
        <f>[2]V_МО_21!AO72</f>
        <v>28147</v>
      </c>
      <c r="E72" s="20">
        <f>[2]V_МО_21!AQ72</f>
        <v>5500</v>
      </c>
      <c r="F72" s="20">
        <f>[2]V_МО_21!AR72</f>
        <v>0</v>
      </c>
      <c r="G72" s="20">
        <f>[2]V_МО_21!AV72</f>
        <v>6114</v>
      </c>
      <c r="H72" s="20">
        <f>ROUND('[2]1_кв_21'!AO72+('[2]2_кв_21'!AO72/3),0)</f>
        <v>9382</v>
      </c>
      <c r="I72" s="20">
        <f>ROUND('[2]1_кв_21'!AQ72+('[2]2_кв_21'!AQ72/3),0)</f>
        <v>1833</v>
      </c>
      <c r="J72" s="20">
        <f>ROUND('[2]1_кв_21'!AR72+('[2]2_кв_21'!AR72/3),0)</f>
        <v>0</v>
      </c>
      <c r="K72" s="20">
        <f>ROUND('[2]1_кв_21'!AV72+('[2]2_кв_21'!AV72/3),0)</f>
        <v>2038</v>
      </c>
      <c r="L72" s="20">
        <f>[5]Итого!AO66</f>
        <v>6320</v>
      </c>
      <c r="M72" s="20">
        <f>[5]Итого!AQ66</f>
        <v>703</v>
      </c>
      <c r="N72" s="20">
        <f>[5]Итого!AR66</f>
        <v>0</v>
      </c>
      <c r="O72" s="20">
        <f>[5]Итого!AV66</f>
        <v>1000</v>
      </c>
      <c r="P72" s="20"/>
      <c r="Q72" s="21">
        <f t="shared" si="8"/>
        <v>67.36</v>
      </c>
      <c r="R72" s="21">
        <f t="shared" si="8"/>
        <v>38.35</v>
      </c>
      <c r="S72" s="21"/>
      <c r="T72" s="21">
        <f t="shared" si="1"/>
        <v>49.07</v>
      </c>
      <c r="U72" s="20">
        <f t="shared" ref="U72:U104" si="43">L72-H72</f>
        <v>-3062</v>
      </c>
      <c r="V72" s="20">
        <f t="shared" si="23"/>
        <v>-1130</v>
      </c>
      <c r="W72" s="20">
        <f t="shared" si="23"/>
        <v>0</v>
      </c>
      <c r="X72" s="20">
        <f t="shared" si="23"/>
        <v>-1038</v>
      </c>
      <c r="Y72" s="22">
        <f t="shared" si="3"/>
        <v>0</v>
      </c>
      <c r="Z72" s="22"/>
      <c r="AA72" s="22"/>
      <c r="AB72" s="22"/>
      <c r="AC72" s="20">
        <f>U72</f>
        <v>-3062</v>
      </c>
      <c r="AD72" s="23" t="e">
        <f>AE72+AF72</f>
        <v>#REF!</v>
      </c>
      <c r="AE72" s="24" t="e">
        <f>ROUND((#REF!/4),0)</f>
        <v>#REF!</v>
      </c>
      <c r="AF72" s="24" t="e">
        <f>ROUND((#REF!/4),0)</f>
        <v>#REF!</v>
      </c>
      <c r="AG72" s="23" t="e">
        <f>AH72+AI72</f>
        <v>#REF!</v>
      </c>
      <c r="AH72" s="24" t="e">
        <f>ROUND((#REF!-#REF!),0)</f>
        <v>#REF!</v>
      </c>
      <c r="AI72" s="24" t="e">
        <f>ROUND((#REF!-#REF!),0)</f>
        <v>#REF!</v>
      </c>
      <c r="AJ72" s="25">
        <f t="shared" si="26"/>
        <v>0</v>
      </c>
      <c r="AK72" s="26">
        <f t="shared" si="26"/>
        <v>0</v>
      </c>
      <c r="AL72" s="26">
        <f t="shared" si="26"/>
        <v>0</v>
      </c>
      <c r="AM72" s="20"/>
      <c r="AN72" s="23">
        <f>AO72+AP72</f>
        <v>0</v>
      </c>
      <c r="AO72" s="24"/>
      <c r="AP72" s="24"/>
      <c r="AQ72" s="24"/>
    </row>
    <row r="73" spans="1:44" ht="46.5" hidden="1">
      <c r="A73" s="17">
        <v>49</v>
      </c>
      <c r="B73" s="34" t="s">
        <v>136</v>
      </c>
      <c r="C73" s="19" t="s">
        <v>137</v>
      </c>
      <c r="D73" s="20">
        <f>[2]V_МО_21!AO73</f>
        <v>22357</v>
      </c>
      <c r="E73" s="20">
        <f>[2]V_МО_21!AQ73</f>
        <v>10519</v>
      </c>
      <c r="F73" s="20">
        <f>[2]V_МО_21!AR73</f>
        <v>0</v>
      </c>
      <c r="G73" s="20">
        <f>[2]V_МО_21!AV73</f>
        <v>4126</v>
      </c>
      <c r="H73" s="20">
        <f>ROUND('[2]1_кв_21'!AO73+('[2]2_кв_21'!AO73/3),0)</f>
        <v>8221</v>
      </c>
      <c r="I73" s="20">
        <f>ROUND('[2]1_кв_21'!AQ73+('[2]2_кв_21'!AQ73/3),0)</f>
        <v>3507</v>
      </c>
      <c r="J73" s="20">
        <f>ROUND('[2]1_кв_21'!AR73+('[2]2_кв_21'!AR73/3),0)</f>
        <v>0</v>
      </c>
      <c r="K73" s="20">
        <f>ROUND('[2]1_кв_21'!AV73+('[2]2_кв_21'!AV73/3),0)</f>
        <v>1376</v>
      </c>
      <c r="L73" s="20">
        <f>[5]Итого!AO67</f>
        <v>6835</v>
      </c>
      <c r="M73" s="20">
        <f>[5]Итого!AQ67</f>
        <v>1735</v>
      </c>
      <c r="N73" s="20">
        <f>[5]Итого!AR67</f>
        <v>0</v>
      </c>
      <c r="O73" s="20">
        <f>[5]Итого!AV67</f>
        <v>1062</v>
      </c>
      <c r="P73" s="20"/>
      <c r="Q73" s="21">
        <f t="shared" si="8"/>
        <v>83.14</v>
      </c>
      <c r="R73" s="21">
        <f t="shared" si="8"/>
        <v>49.47</v>
      </c>
      <c r="S73" s="21"/>
      <c r="T73" s="21">
        <f t="shared" si="1"/>
        <v>77.180000000000007</v>
      </c>
      <c r="U73" s="20">
        <f t="shared" si="43"/>
        <v>-1386</v>
      </c>
      <c r="V73" s="20">
        <f t="shared" si="23"/>
        <v>-1772</v>
      </c>
      <c r="W73" s="20">
        <f t="shared" si="23"/>
        <v>0</v>
      </c>
      <c r="X73" s="20">
        <f t="shared" si="23"/>
        <v>-314</v>
      </c>
      <c r="Y73" s="22">
        <f t="shared" si="3"/>
        <v>0</v>
      </c>
      <c r="Z73" s="22"/>
      <c r="AA73" s="22"/>
      <c r="AB73" s="22"/>
      <c r="AC73" s="20">
        <f>U73</f>
        <v>-1386</v>
      </c>
      <c r="AD73" s="23" t="e">
        <f t="shared" ref="AD73:AD104" si="44">AE73+AF73</f>
        <v>#REF!</v>
      </c>
      <c r="AE73" s="24" t="e">
        <f>ROUND((#REF!/4),0)</f>
        <v>#REF!</v>
      </c>
      <c r="AF73" s="24" t="e">
        <f>ROUND((#REF!/4),0)</f>
        <v>#REF!</v>
      </c>
      <c r="AG73" s="23" t="e">
        <f t="shared" ref="AG73:AG104" si="45">AH73+AI73</f>
        <v>#REF!</v>
      </c>
      <c r="AH73" s="24" t="e">
        <f>ROUND((#REF!-#REF!),0)</f>
        <v>#REF!</v>
      </c>
      <c r="AI73" s="24" t="e">
        <f>ROUND((#REF!-#REF!),0)</f>
        <v>#REF!</v>
      </c>
      <c r="AJ73" s="25">
        <f t="shared" si="26"/>
        <v>0</v>
      </c>
      <c r="AK73" s="26">
        <f t="shared" si="26"/>
        <v>0</v>
      </c>
      <c r="AL73" s="26">
        <f t="shared" si="26"/>
        <v>0</v>
      </c>
      <c r="AM73" s="20"/>
      <c r="AN73" s="23">
        <f t="shared" ref="AN73:AN104" si="46">AO73+AP73</f>
        <v>30</v>
      </c>
      <c r="AO73" s="24"/>
      <c r="AP73" s="24">
        <v>30</v>
      </c>
      <c r="AQ73" s="24" t="s">
        <v>138</v>
      </c>
    </row>
    <row r="74" spans="1:44">
      <c r="A74" s="17">
        <v>50</v>
      </c>
      <c r="B74" s="18" t="s">
        <v>139</v>
      </c>
      <c r="C74" s="19" t="s">
        <v>140</v>
      </c>
      <c r="D74" s="20">
        <f>[2]V_МО_21!AO74</f>
        <v>0</v>
      </c>
      <c r="E74" s="20">
        <f>[2]V_МО_21!AQ74</f>
        <v>0</v>
      </c>
      <c r="F74" s="20">
        <f>[2]V_МО_21!AR74</f>
        <v>0</v>
      </c>
      <c r="G74" s="20">
        <f>[2]V_МО_21!AV74</f>
        <v>0</v>
      </c>
      <c r="H74" s="20">
        <f>ROUND('[2]1_кв_21'!AO74+('[2]2_кв_21'!AO74/3),0)</f>
        <v>0</v>
      </c>
      <c r="I74" s="20">
        <f>ROUND('[2]1_кв_21'!AQ74+('[2]2_кв_21'!AQ74/3),0)</f>
        <v>0</v>
      </c>
      <c r="J74" s="20">
        <f>ROUND('[2]1_кв_21'!AR74+('[2]2_кв_21'!AR74/3),0)</f>
        <v>0</v>
      </c>
      <c r="K74" s="20">
        <f>ROUND('[2]1_кв_21'!AV74+('[2]2_кв_21'!AV74/3),0)</f>
        <v>0</v>
      </c>
      <c r="L74" s="20">
        <f>[5]Итого!AO68</f>
        <v>0</v>
      </c>
      <c r="M74" s="20">
        <f>[5]Итого!AQ68</f>
        <v>0</v>
      </c>
      <c r="N74" s="20">
        <f>[5]Итого!AR68</f>
        <v>0</v>
      </c>
      <c r="O74" s="20">
        <f>[5]Итого!AV68</f>
        <v>0</v>
      </c>
      <c r="P74" s="20"/>
      <c r="Q74" s="21"/>
      <c r="R74" s="21"/>
      <c r="S74" s="21"/>
      <c r="T74" s="21"/>
      <c r="U74" s="20">
        <f t="shared" si="43"/>
        <v>0</v>
      </c>
      <c r="V74" s="20">
        <f t="shared" si="23"/>
        <v>0</v>
      </c>
      <c r="W74" s="20">
        <f t="shared" si="23"/>
        <v>0</v>
      </c>
      <c r="X74" s="20">
        <f t="shared" si="23"/>
        <v>0</v>
      </c>
      <c r="Y74" s="22">
        <f t="shared" si="3"/>
        <v>0</v>
      </c>
      <c r="Z74" s="22"/>
      <c r="AA74" s="22"/>
      <c r="AB74" s="22"/>
      <c r="AC74" s="20"/>
      <c r="AD74" s="23" t="e">
        <f t="shared" si="44"/>
        <v>#REF!</v>
      </c>
      <c r="AE74" s="24" t="e">
        <f>ROUND((#REF!/4),0)</f>
        <v>#REF!</v>
      </c>
      <c r="AF74" s="24" t="e">
        <f>ROUND((#REF!/4),0)</f>
        <v>#REF!</v>
      </c>
      <c r="AG74" s="23" t="e">
        <f t="shared" si="45"/>
        <v>#REF!</v>
      </c>
      <c r="AH74" s="24" t="e">
        <f>ROUND((#REF!-#REF!),0)</f>
        <v>#REF!</v>
      </c>
      <c r="AI74" s="24" t="e">
        <f>ROUND((#REF!-#REF!),0)</f>
        <v>#REF!</v>
      </c>
      <c r="AJ74" s="25">
        <f t="shared" si="26"/>
        <v>0</v>
      </c>
      <c r="AK74" s="26">
        <f t="shared" si="26"/>
        <v>0</v>
      </c>
      <c r="AL74" s="26">
        <f t="shared" si="26"/>
        <v>0</v>
      </c>
      <c r="AM74" s="20"/>
      <c r="AN74" s="23">
        <f t="shared" si="46"/>
        <v>0</v>
      </c>
      <c r="AO74" s="24"/>
      <c r="AP74" s="24"/>
      <c r="AQ74" s="24"/>
    </row>
    <row r="75" spans="1:44">
      <c r="A75" s="17">
        <v>51</v>
      </c>
      <c r="B75" s="18" t="s">
        <v>141</v>
      </c>
      <c r="C75" s="43">
        <v>113</v>
      </c>
      <c r="D75" s="20">
        <f>[2]V_МО_21!AO75</f>
        <v>0</v>
      </c>
      <c r="E75" s="20">
        <f>[2]V_МО_21!AQ75</f>
        <v>0</v>
      </c>
      <c r="F75" s="20">
        <f>[2]V_МО_21!AR75</f>
        <v>0</v>
      </c>
      <c r="G75" s="20">
        <f>[2]V_МО_21!AV75</f>
        <v>0</v>
      </c>
      <c r="H75" s="20">
        <f>ROUND('[2]1_кв_21'!AO75+('[2]2_кв_21'!AO75/3),0)</f>
        <v>0</v>
      </c>
      <c r="I75" s="20">
        <f>ROUND('[2]1_кв_21'!AQ75+('[2]2_кв_21'!AQ75/3),0)</f>
        <v>0</v>
      </c>
      <c r="J75" s="20">
        <f>ROUND('[2]1_кв_21'!AR75+('[2]2_кв_21'!AR75/3),0)</f>
        <v>0</v>
      </c>
      <c r="K75" s="20">
        <f>ROUND('[2]1_кв_21'!AV75+('[2]2_кв_21'!AV75/3),0)</f>
        <v>0</v>
      </c>
      <c r="L75" s="20">
        <f>[5]Итого!AO69</f>
        <v>0</v>
      </c>
      <c r="M75" s="20">
        <f>[5]Итого!AQ69</f>
        <v>0</v>
      </c>
      <c r="N75" s="20">
        <f>[5]Итого!AR69</f>
        <v>0</v>
      </c>
      <c r="O75" s="20">
        <f>[5]Итого!AV69</f>
        <v>0</v>
      </c>
      <c r="P75" s="20"/>
      <c r="Q75" s="21"/>
      <c r="R75" s="21"/>
      <c r="S75" s="21"/>
      <c r="T75" s="21"/>
      <c r="U75" s="20">
        <f t="shared" si="43"/>
        <v>0</v>
      </c>
      <c r="V75" s="20">
        <f t="shared" si="23"/>
        <v>0</v>
      </c>
      <c r="W75" s="20">
        <f t="shared" si="23"/>
        <v>0</v>
      </c>
      <c r="X75" s="20">
        <f t="shared" si="23"/>
        <v>0</v>
      </c>
      <c r="Y75" s="22">
        <f t="shared" si="3"/>
        <v>0</v>
      </c>
      <c r="Z75" s="22"/>
      <c r="AA75" s="22"/>
      <c r="AB75" s="22"/>
      <c r="AC75" s="20"/>
      <c r="AD75" s="23" t="e">
        <f t="shared" si="44"/>
        <v>#REF!</v>
      </c>
      <c r="AE75" s="24" t="e">
        <f>ROUND((#REF!/4),0)</f>
        <v>#REF!</v>
      </c>
      <c r="AF75" s="24" t="e">
        <f>ROUND((#REF!/4),0)</f>
        <v>#REF!</v>
      </c>
      <c r="AG75" s="23" t="e">
        <f t="shared" si="45"/>
        <v>#REF!</v>
      </c>
      <c r="AH75" s="24" t="e">
        <f>ROUND((#REF!-#REF!),0)</f>
        <v>#REF!</v>
      </c>
      <c r="AI75" s="24" t="e">
        <f>ROUND((#REF!-#REF!),0)</f>
        <v>#REF!</v>
      </c>
      <c r="AJ75" s="25">
        <f t="shared" si="26"/>
        <v>0</v>
      </c>
      <c r="AK75" s="26">
        <f t="shared" si="26"/>
        <v>0</v>
      </c>
      <c r="AL75" s="26">
        <f t="shared" si="26"/>
        <v>0</v>
      </c>
      <c r="AM75" s="20"/>
      <c r="AN75" s="23">
        <f t="shared" si="46"/>
        <v>0</v>
      </c>
      <c r="AO75" s="24"/>
      <c r="AP75" s="24"/>
      <c r="AQ75" s="24"/>
    </row>
    <row r="76" spans="1:44">
      <c r="A76" s="17">
        <v>52</v>
      </c>
      <c r="B76" s="18" t="s">
        <v>142</v>
      </c>
      <c r="C76" s="19" t="s">
        <v>143</v>
      </c>
      <c r="D76" s="20">
        <f>[2]V_МО_21!AO76</f>
        <v>0</v>
      </c>
      <c r="E76" s="20">
        <f>[2]V_МО_21!AQ76</f>
        <v>0</v>
      </c>
      <c r="F76" s="20">
        <f>[2]V_МО_21!AR76</f>
        <v>0</v>
      </c>
      <c r="G76" s="20">
        <f>[2]V_МО_21!AV76</f>
        <v>0</v>
      </c>
      <c r="H76" s="20">
        <f>ROUND('[2]1_кв_21'!AO76+('[2]2_кв_21'!AO76/3),0)</f>
        <v>0</v>
      </c>
      <c r="I76" s="20">
        <f>ROUND('[2]1_кв_21'!AQ76+('[2]2_кв_21'!AQ76/3),0)</f>
        <v>0</v>
      </c>
      <c r="J76" s="20">
        <f>ROUND('[2]1_кв_21'!AR76+('[2]2_кв_21'!AR76/3),0)</f>
        <v>0</v>
      </c>
      <c r="K76" s="20">
        <f>ROUND('[2]1_кв_21'!AV76+('[2]2_кв_21'!AV76/3),0)</f>
        <v>0</v>
      </c>
      <c r="L76" s="20">
        <f>[5]Итого!AO70</f>
        <v>0</v>
      </c>
      <c r="M76" s="20">
        <f>[5]Итого!AQ70</f>
        <v>0</v>
      </c>
      <c r="N76" s="20">
        <f>[5]Итого!AR70</f>
        <v>0</v>
      </c>
      <c r="O76" s="20">
        <f>[5]Итого!AV70</f>
        <v>0</v>
      </c>
      <c r="P76" s="20"/>
      <c r="Q76" s="21"/>
      <c r="R76" s="21"/>
      <c r="S76" s="21"/>
      <c r="T76" s="21"/>
      <c r="U76" s="20">
        <f t="shared" si="43"/>
        <v>0</v>
      </c>
      <c r="V76" s="20">
        <f t="shared" si="23"/>
        <v>0</v>
      </c>
      <c r="W76" s="20">
        <f t="shared" si="23"/>
        <v>0</v>
      </c>
      <c r="X76" s="20">
        <f t="shared" si="23"/>
        <v>0</v>
      </c>
      <c r="Y76" s="22">
        <f t="shared" si="3"/>
        <v>0</v>
      </c>
      <c r="Z76" s="22"/>
      <c r="AA76" s="22"/>
      <c r="AB76" s="22"/>
      <c r="AC76" s="20"/>
      <c r="AD76" s="23" t="e">
        <f t="shared" si="44"/>
        <v>#REF!</v>
      </c>
      <c r="AE76" s="24" t="e">
        <f>ROUND((#REF!/4),0)</f>
        <v>#REF!</v>
      </c>
      <c r="AF76" s="24" t="e">
        <f>ROUND((#REF!/4),0)</f>
        <v>#REF!</v>
      </c>
      <c r="AG76" s="23" t="e">
        <f t="shared" si="45"/>
        <v>#REF!</v>
      </c>
      <c r="AH76" s="24" t="e">
        <f>ROUND((#REF!-#REF!),0)</f>
        <v>#REF!</v>
      </c>
      <c r="AI76" s="24" t="e">
        <f>ROUND((#REF!-#REF!),0)</f>
        <v>#REF!</v>
      </c>
      <c r="AJ76" s="25">
        <f t="shared" si="26"/>
        <v>0</v>
      </c>
      <c r="AK76" s="26">
        <f t="shared" si="26"/>
        <v>0</v>
      </c>
      <c r="AL76" s="26">
        <f t="shared" si="26"/>
        <v>0</v>
      </c>
      <c r="AM76" s="20"/>
      <c r="AN76" s="23">
        <f t="shared" si="46"/>
        <v>0</v>
      </c>
      <c r="AO76" s="24"/>
      <c r="AP76" s="24"/>
      <c r="AQ76" s="24"/>
    </row>
    <row r="77" spans="1:44">
      <c r="A77" s="17">
        <v>53</v>
      </c>
      <c r="B77" s="18" t="s">
        <v>144</v>
      </c>
      <c r="C77" s="19" t="s">
        <v>145</v>
      </c>
      <c r="D77" s="20">
        <f>[2]V_МО_21!AO77</f>
        <v>0</v>
      </c>
      <c r="E77" s="20">
        <f>[2]V_МО_21!AQ77</f>
        <v>0</v>
      </c>
      <c r="F77" s="20">
        <f>[2]V_МО_21!AR77</f>
        <v>0</v>
      </c>
      <c r="G77" s="20">
        <f>[2]V_МО_21!AV77</f>
        <v>0</v>
      </c>
      <c r="H77" s="20">
        <f>ROUND('[2]1_кв_21'!AO77+('[2]2_кв_21'!AO77/3),0)</f>
        <v>0</v>
      </c>
      <c r="I77" s="20">
        <f>ROUND('[2]1_кв_21'!AQ77+('[2]2_кв_21'!AQ77/3),0)</f>
        <v>0</v>
      </c>
      <c r="J77" s="20">
        <f>ROUND('[2]1_кв_21'!AR77+('[2]2_кв_21'!AR77/3),0)</f>
        <v>0</v>
      </c>
      <c r="K77" s="20">
        <f>ROUND('[2]1_кв_21'!AV77+('[2]2_кв_21'!AV77/3),0)</f>
        <v>0</v>
      </c>
      <c r="L77" s="20">
        <f>[5]Итого!AO71</f>
        <v>0</v>
      </c>
      <c r="M77" s="20">
        <f>[5]Итого!AQ71</f>
        <v>0</v>
      </c>
      <c r="N77" s="20">
        <f>[5]Итого!AR71</f>
        <v>0</v>
      </c>
      <c r="O77" s="20">
        <f>[5]Итого!AV71</f>
        <v>0</v>
      </c>
      <c r="P77" s="20"/>
      <c r="Q77" s="21"/>
      <c r="R77" s="21"/>
      <c r="S77" s="21"/>
      <c r="T77" s="21"/>
      <c r="U77" s="20">
        <f t="shared" si="43"/>
        <v>0</v>
      </c>
      <c r="V77" s="20">
        <f t="shared" si="23"/>
        <v>0</v>
      </c>
      <c r="W77" s="20">
        <f t="shared" si="23"/>
        <v>0</v>
      </c>
      <c r="X77" s="20">
        <f t="shared" si="23"/>
        <v>0</v>
      </c>
      <c r="Y77" s="22">
        <f t="shared" si="3"/>
        <v>0</v>
      </c>
      <c r="Z77" s="22"/>
      <c r="AA77" s="22"/>
      <c r="AB77" s="22"/>
      <c r="AC77" s="20"/>
      <c r="AD77" s="23" t="e">
        <f t="shared" si="44"/>
        <v>#REF!</v>
      </c>
      <c r="AE77" s="24" t="e">
        <f>ROUND((#REF!/4),0)</f>
        <v>#REF!</v>
      </c>
      <c r="AF77" s="24" t="e">
        <f>ROUND((#REF!/4),0)</f>
        <v>#REF!</v>
      </c>
      <c r="AG77" s="23" t="e">
        <f t="shared" si="45"/>
        <v>#REF!</v>
      </c>
      <c r="AH77" s="24" t="e">
        <f>ROUND((#REF!-#REF!),0)</f>
        <v>#REF!</v>
      </c>
      <c r="AI77" s="24" t="e">
        <f>ROUND((#REF!-#REF!),0)</f>
        <v>#REF!</v>
      </c>
      <c r="AJ77" s="25">
        <f t="shared" si="26"/>
        <v>0</v>
      </c>
      <c r="AK77" s="26">
        <f t="shared" si="26"/>
        <v>0</v>
      </c>
      <c r="AL77" s="26">
        <f t="shared" si="26"/>
        <v>0</v>
      </c>
      <c r="AM77" s="20"/>
      <c r="AN77" s="23">
        <f t="shared" si="46"/>
        <v>0</v>
      </c>
      <c r="AO77" s="24"/>
      <c r="AP77" s="24"/>
      <c r="AQ77" s="24"/>
    </row>
    <row r="78" spans="1:44">
      <c r="A78" s="17">
        <v>54</v>
      </c>
      <c r="B78" s="18" t="s">
        <v>146</v>
      </c>
      <c r="C78" s="19" t="s">
        <v>147</v>
      </c>
      <c r="D78" s="20">
        <f>[2]V_МО_21!AO78</f>
        <v>0</v>
      </c>
      <c r="E78" s="20">
        <f>[2]V_МО_21!AQ78</f>
        <v>0</v>
      </c>
      <c r="F78" s="20">
        <f>[2]V_МО_21!AR78</f>
        <v>0</v>
      </c>
      <c r="G78" s="20">
        <f>[2]V_МО_21!AV78</f>
        <v>0</v>
      </c>
      <c r="H78" s="20">
        <f>ROUND('[2]1_кв_21'!AO78+('[2]2_кв_21'!AO78/3),0)</f>
        <v>0</v>
      </c>
      <c r="I78" s="20">
        <f>ROUND('[2]1_кв_21'!AQ78+('[2]2_кв_21'!AQ78/3),0)</f>
        <v>0</v>
      </c>
      <c r="J78" s="20">
        <f>ROUND('[2]1_кв_21'!AR78+('[2]2_кв_21'!AR78/3),0)</f>
        <v>0</v>
      </c>
      <c r="K78" s="20">
        <f>ROUND('[2]1_кв_21'!AV78+('[2]2_кв_21'!AV78/3),0)</f>
        <v>0</v>
      </c>
      <c r="L78" s="20">
        <f>[5]Итого!AO72</f>
        <v>0</v>
      </c>
      <c r="M78" s="20">
        <f>[5]Итого!AQ72</f>
        <v>0</v>
      </c>
      <c r="N78" s="20">
        <f>[5]Итого!AR72</f>
        <v>0</v>
      </c>
      <c r="O78" s="20">
        <f>[5]Итого!AV72</f>
        <v>0</v>
      </c>
      <c r="P78" s="20"/>
      <c r="Q78" s="21"/>
      <c r="R78" s="21"/>
      <c r="S78" s="21"/>
      <c r="T78" s="21"/>
      <c r="U78" s="20">
        <f t="shared" si="43"/>
        <v>0</v>
      </c>
      <c r="V78" s="20">
        <f t="shared" si="23"/>
        <v>0</v>
      </c>
      <c r="W78" s="20">
        <f t="shared" si="23"/>
        <v>0</v>
      </c>
      <c r="X78" s="20">
        <f t="shared" si="23"/>
        <v>0</v>
      </c>
      <c r="Y78" s="22">
        <f t="shared" si="3"/>
        <v>0</v>
      </c>
      <c r="Z78" s="22"/>
      <c r="AA78" s="22"/>
      <c r="AB78" s="22"/>
      <c r="AC78" s="20"/>
      <c r="AD78" s="23" t="e">
        <f t="shared" si="44"/>
        <v>#REF!</v>
      </c>
      <c r="AE78" s="24" t="e">
        <f>ROUND((#REF!/4),0)</f>
        <v>#REF!</v>
      </c>
      <c r="AF78" s="24" t="e">
        <f>ROUND((#REF!/4),0)</f>
        <v>#REF!</v>
      </c>
      <c r="AG78" s="23" t="e">
        <f t="shared" si="45"/>
        <v>#REF!</v>
      </c>
      <c r="AH78" s="24" t="e">
        <f>ROUND((#REF!-#REF!),0)</f>
        <v>#REF!</v>
      </c>
      <c r="AI78" s="24" t="e">
        <f>ROUND((#REF!-#REF!),0)</f>
        <v>#REF!</v>
      </c>
      <c r="AJ78" s="25">
        <f t="shared" si="26"/>
        <v>0</v>
      </c>
      <c r="AK78" s="26">
        <f t="shared" si="26"/>
        <v>0</v>
      </c>
      <c r="AL78" s="26">
        <f t="shared" si="26"/>
        <v>0</v>
      </c>
      <c r="AM78" s="20"/>
      <c r="AN78" s="23">
        <f t="shared" si="46"/>
        <v>0</v>
      </c>
      <c r="AO78" s="24"/>
      <c r="AP78" s="24"/>
      <c r="AQ78" s="24"/>
    </row>
    <row r="79" spans="1:44">
      <c r="A79" s="17">
        <v>55</v>
      </c>
      <c r="B79" s="18" t="s">
        <v>148</v>
      </c>
      <c r="C79" s="19" t="s">
        <v>149</v>
      </c>
      <c r="D79" s="20">
        <f>[2]V_МО_21!AO79</f>
        <v>24</v>
      </c>
      <c r="E79" s="20">
        <f>[2]V_МО_21!AQ79</f>
        <v>0</v>
      </c>
      <c r="F79" s="20">
        <f>[2]V_МО_21!AR79</f>
        <v>0</v>
      </c>
      <c r="G79" s="20">
        <f>[2]V_МО_21!AV79</f>
        <v>0</v>
      </c>
      <c r="H79" s="20">
        <f>ROUND('[2]1_кв_21'!AO79+('[2]2_кв_21'!AO79/3),0)</f>
        <v>8</v>
      </c>
      <c r="I79" s="20">
        <f>ROUND('[2]1_кв_21'!AQ79+('[2]2_кв_21'!AQ79/3),0)</f>
        <v>0</v>
      </c>
      <c r="J79" s="20">
        <f>ROUND('[2]1_кв_21'!AR79+('[2]2_кв_21'!AR79/3),0)</f>
        <v>0</v>
      </c>
      <c r="K79" s="20">
        <f>ROUND('[2]1_кв_21'!AV79+('[2]2_кв_21'!AV79/3),0)</f>
        <v>0</v>
      </c>
      <c r="L79" s="20">
        <f>[5]Итого!AO73</f>
        <v>0</v>
      </c>
      <c r="M79" s="20">
        <f>[5]Итого!AQ73</f>
        <v>0</v>
      </c>
      <c r="N79" s="20">
        <f>[5]Итого!AR73</f>
        <v>0</v>
      </c>
      <c r="O79" s="20">
        <f>[5]Итого!AV73</f>
        <v>0</v>
      </c>
      <c r="P79" s="20"/>
      <c r="Q79" s="40">
        <f t="shared" si="8"/>
        <v>0</v>
      </c>
      <c r="R79" s="40"/>
      <c r="S79" s="40"/>
      <c r="T79" s="40"/>
      <c r="U79" s="20">
        <f t="shared" si="43"/>
        <v>-8</v>
      </c>
      <c r="V79" s="20">
        <f t="shared" si="23"/>
        <v>0</v>
      </c>
      <c r="W79" s="20">
        <f t="shared" si="23"/>
        <v>0</v>
      </c>
      <c r="X79" s="20">
        <f t="shared" si="23"/>
        <v>0</v>
      </c>
      <c r="Y79" s="22">
        <f t="shared" si="3"/>
        <v>0</v>
      </c>
      <c r="Z79" s="22"/>
      <c r="AA79" s="22"/>
      <c r="AB79" s="22"/>
      <c r="AC79" s="20">
        <f>U79</f>
        <v>-8</v>
      </c>
      <c r="AD79" s="23" t="e">
        <f t="shared" si="44"/>
        <v>#REF!</v>
      </c>
      <c r="AE79" s="24" t="e">
        <f>ROUND((#REF!/4),0)</f>
        <v>#REF!</v>
      </c>
      <c r="AF79" s="24" t="e">
        <f>ROUND((#REF!/4),0)</f>
        <v>#REF!</v>
      </c>
      <c r="AG79" s="23" t="e">
        <f t="shared" si="45"/>
        <v>#REF!</v>
      </c>
      <c r="AH79" s="24" t="e">
        <f>ROUND((#REF!-#REF!),0)</f>
        <v>#REF!</v>
      </c>
      <c r="AI79" s="24" t="e">
        <f>ROUND((#REF!-#REF!),0)</f>
        <v>#REF!</v>
      </c>
      <c r="AJ79" s="25">
        <f t="shared" si="26"/>
        <v>0</v>
      </c>
      <c r="AK79" s="26">
        <f t="shared" si="26"/>
        <v>0</v>
      </c>
      <c r="AL79" s="26">
        <f t="shared" si="26"/>
        <v>0</v>
      </c>
      <c r="AM79" s="20"/>
      <c r="AN79" s="23">
        <f t="shared" si="46"/>
        <v>0</v>
      </c>
      <c r="AO79" s="24"/>
      <c r="AP79" s="24"/>
      <c r="AQ79" s="24"/>
    </row>
    <row r="80" spans="1:44">
      <c r="A80" s="17">
        <v>56</v>
      </c>
      <c r="B80" s="18" t="s">
        <v>150</v>
      </c>
      <c r="C80" s="19" t="s">
        <v>151</v>
      </c>
      <c r="D80" s="20">
        <f>[2]V_МО_21!AO80</f>
        <v>4128</v>
      </c>
      <c r="E80" s="20">
        <f>[2]V_МО_21!AQ80</f>
        <v>0</v>
      </c>
      <c r="F80" s="20">
        <f>[2]V_МО_21!AR80</f>
        <v>0</v>
      </c>
      <c r="G80" s="20">
        <f>[2]V_МО_21!AV80</f>
        <v>0</v>
      </c>
      <c r="H80" s="20">
        <f>ROUND('[2]1_кв_21'!AO80+('[2]2_кв_21'!AO80/3),0)</f>
        <v>1376</v>
      </c>
      <c r="I80" s="20">
        <f>ROUND('[2]1_кв_21'!AQ80+('[2]2_кв_21'!AQ80/3),0)</f>
        <v>0</v>
      </c>
      <c r="J80" s="20">
        <f>ROUND('[2]1_кв_21'!AR80+('[2]2_кв_21'!AR80/3),0)</f>
        <v>0</v>
      </c>
      <c r="K80" s="20">
        <f>ROUND('[2]1_кв_21'!AV80+('[2]2_кв_21'!AV80/3),0)</f>
        <v>0</v>
      </c>
      <c r="L80" s="20">
        <f>[5]Итого!AO74</f>
        <v>944</v>
      </c>
      <c r="M80" s="20">
        <f>[5]Итого!AQ74</f>
        <v>0</v>
      </c>
      <c r="N80" s="20">
        <f>[5]Итого!AR74</f>
        <v>0</v>
      </c>
      <c r="O80" s="20">
        <f>[5]Итого!AV74</f>
        <v>0</v>
      </c>
      <c r="P80" s="20"/>
      <c r="Q80" s="21">
        <f t="shared" si="8"/>
        <v>68.599999999999994</v>
      </c>
      <c r="R80" s="21"/>
      <c r="S80" s="21"/>
      <c r="T80" s="21"/>
      <c r="U80" s="20">
        <f t="shared" si="43"/>
        <v>-432</v>
      </c>
      <c r="V80" s="20">
        <f t="shared" si="23"/>
        <v>0</v>
      </c>
      <c r="W80" s="20">
        <f t="shared" si="23"/>
        <v>0</v>
      </c>
      <c r="X80" s="20">
        <f t="shared" si="23"/>
        <v>0</v>
      </c>
      <c r="Y80" s="22">
        <f t="shared" si="3"/>
        <v>0</v>
      </c>
      <c r="Z80" s="22"/>
      <c r="AA80" s="22"/>
      <c r="AB80" s="22"/>
      <c r="AC80" s="20">
        <f>U80</f>
        <v>-432</v>
      </c>
      <c r="AD80" s="23" t="e">
        <f t="shared" si="44"/>
        <v>#REF!</v>
      </c>
      <c r="AE80" s="24" t="e">
        <f>ROUND((#REF!/4),0)</f>
        <v>#REF!</v>
      </c>
      <c r="AF80" s="24" t="e">
        <f>ROUND((#REF!/4),0)</f>
        <v>#REF!</v>
      </c>
      <c r="AG80" s="23" t="e">
        <f t="shared" si="45"/>
        <v>#REF!</v>
      </c>
      <c r="AH80" s="24" t="e">
        <f>ROUND((#REF!-#REF!),0)</f>
        <v>#REF!</v>
      </c>
      <c r="AI80" s="24" t="e">
        <f>ROUND((#REF!-#REF!),0)</f>
        <v>#REF!</v>
      </c>
      <c r="AJ80" s="25">
        <f t="shared" si="26"/>
        <v>0</v>
      </c>
      <c r="AK80" s="26">
        <f t="shared" si="26"/>
        <v>0</v>
      </c>
      <c r="AL80" s="26">
        <f t="shared" si="26"/>
        <v>0</v>
      </c>
      <c r="AM80" s="20"/>
      <c r="AN80" s="23">
        <f t="shared" si="46"/>
        <v>0</v>
      </c>
      <c r="AO80" s="24"/>
      <c r="AP80" s="24"/>
      <c r="AQ80" s="24"/>
    </row>
    <row r="81" spans="1:43">
      <c r="A81" s="17">
        <v>57</v>
      </c>
      <c r="B81" s="18" t="s">
        <v>152</v>
      </c>
      <c r="C81" s="19" t="s">
        <v>153</v>
      </c>
      <c r="D81" s="20">
        <f>[2]V_МО_21!AO81</f>
        <v>1033</v>
      </c>
      <c r="E81" s="20">
        <f>[2]V_МО_21!AQ81</f>
        <v>0</v>
      </c>
      <c r="F81" s="20">
        <f>[2]V_МО_21!AR81</f>
        <v>0</v>
      </c>
      <c r="G81" s="20">
        <f>[2]V_МО_21!AV81</f>
        <v>784</v>
      </c>
      <c r="H81" s="20">
        <f>ROUND('[2]1_кв_21'!AO81+('[2]2_кв_21'!AO81/3),0)</f>
        <v>344</v>
      </c>
      <c r="I81" s="20">
        <f>ROUND('[2]1_кв_21'!AQ81+('[2]2_кв_21'!AQ81/3),0)</f>
        <v>0</v>
      </c>
      <c r="J81" s="20">
        <f>ROUND('[2]1_кв_21'!AR81+('[2]2_кв_21'!AR81/3),0)</f>
        <v>0</v>
      </c>
      <c r="K81" s="20">
        <f>ROUND('[2]1_кв_21'!AV81+('[2]2_кв_21'!AV81/3),0)</f>
        <v>261</v>
      </c>
      <c r="L81" s="20">
        <f>[5]Итого!AO75</f>
        <v>237</v>
      </c>
      <c r="M81" s="20">
        <f>[5]Итого!AQ75</f>
        <v>0</v>
      </c>
      <c r="N81" s="20">
        <f>[5]Итого!AR75</f>
        <v>0</v>
      </c>
      <c r="O81" s="20">
        <f>[5]Итого!AV75</f>
        <v>236</v>
      </c>
      <c r="P81" s="20"/>
      <c r="Q81" s="21">
        <f t="shared" si="8"/>
        <v>68.900000000000006</v>
      </c>
      <c r="R81" s="21"/>
      <c r="S81" s="21"/>
      <c r="T81" s="21">
        <f t="shared" ref="T81:T95" si="47">ROUND(O81/K81*100,2)</f>
        <v>90.42</v>
      </c>
      <c r="U81" s="20">
        <f t="shared" si="43"/>
        <v>-107</v>
      </c>
      <c r="V81" s="20">
        <f t="shared" si="23"/>
        <v>0</v>
      </c>
      <c r="W81" s="20">
        <f t="shared" si="23"/>
        <v>0</v>
      </c>
      <c r="X81" s="20">
        <f t="shared" si="23"/>
        <v>-25</v>
      </c>
      <c r="Y81" s="22">
        <f t="shared" ref="Y81:Y104" si="48">IFERROR(IF(U81&gt;0,U81,0),0)</f>
        <v>0</v>
      </c>
      <c r="Z81" s="22"/>
      <c r="AA81" s="22"/>
      <c r="AB81" s="22"/>
      <c r="AC81" s="20">
        <f>U81</f>
        <v>-107</v>
      </c>
      <c r="AD81" s="23" t="e">
        <f t="shared" si="44"/>
        <v>#REF!</v>
      </c>
      <c r="AE81" s="24" t="e">
        <f>ROUND((#REF!/4),0)</f>
        <v>#REF!</v>
      </c>
      <c r="AF81" s="24" t="e">
        <f>ROUND((#REF!/4),0)</f>
        <v>#REF!</v>
      </c>
      <c r="AG81" s="23" t="e">
        <f t="shared" si="45"/>
        <v>#REF!</v>
      </c>
      <c r="AH81" s="24" t="e">
        <f>ROUND((#REF!-#REF!),0)</f>
        <v>#REF!</v>
      </c>
      <c r="AI81" s="24" t="e">
        <f>ROUND((#REF!-#REF!),0)</f>
        <v>#REF!</v>
      </c>
      <c r="AJ81" s="25">
        <f t="shared" si="26"/>
        <v>0</v>
      </c>
      <c r="AK81" s="26">
        <f t="shared" si="26"/>
        <v>0</v>
      </c>
      <c r="AL81" s="26">
        <f t="shared" si="26"/>
        <v>0</v>
      </c>
      <c r="AM81" s="20"/>
      <c r="AN81" s="23">
        <f t="shared" si="46"/>
        <v>0</v>
      </c>
      <c r="AO81" s="24"/>
      <c r="AP81" s="24"/>
      <c r="AQ81" s="24"/>
    </row>
    <row r="82" spans="1:43">
      <c r="A82" s="17">
        <v>59</v>
      </c>
      <c r="B82" s="18" t="s">
        <v>154</v>
      </c>
      <c r="C82" s="19" t="s">
        <v>155</v>
      </c>
      <c r="D82" s="20">
        <f>[2]V_МО_21!AO82</f>
        <v>7525</v>
      </c>
      <c r="E82" s="20">
        <f>[2]V_МО_21!AQ82</f>
        <v>0</v>
      </c>
      <c r="F82" s="20">
        <f>[2]V_МО_21!AR82</f>
        <v>0</v>
      </c>
      <c r="G82" s="20">
        <f>[2]V_МО_21!AV82</f>
        <v>7525</v>
      </c>
      <c r="H82" s="20">
        <f>ROUND('[2]1_кв_21'!AO82+('[2]2_кв_21'!AO82/3),0)</f>
        <v>2508</v>
      </c>
      <c r="I82" s="20">
        <f>ROUND('[2]1_кв_21'!AQ82+('[2]2_кв_21'!AQ82/3),0)</f>
        <v>0</v>
      </c>
      <c r="J82" s="20">
        <f>ROUND('[2]1_кв_21'!AR82+('[2]2_кв_21'!AR82/3),0)</f>
        <v>0</v>
      </c>
      <c r="K82" s="20">
        <f>ROUND('[2]1_кв_21'!AV82+('[2]2_кв_21'!AV82/3),0)</f>
        <v>2508</v>
      </c>
      <c r="L82" s="20">
        <f>[5]Итого!AO76</f>
        <v>2143</v>
      </c>
      <c r="M82" s="20">
        <f>[5]Итого!AQ76</f>
        <v>0</v>
      </c>
      <c r="N82" s="20">
        <f>[5]Итого!AR76</f>
        <v>0</v>
      </c>
      <c r="O82" s="20">
        <f>[5]Итого!AV76</f>
        <v>2143</v>
      </c>
      <c r="P82" s="20"/>
      <c r="Q82" s="21">
        <f t="shared" ref="Q82:S107" si="49">ROUND(L82/H82*100,2)</f>
        <v>85.45</v>
      </c>
      <c r="R82" s="21"/>
      <c r="S82" s="21"/>
      <c r="T82" s="21">
        <f t="shared" si="47"/>
        <v>85.45</v>
      </c>
      <c r="U82" s="20">
        <f t="shared" si="43"/>
        <v>-365</v>
      </c>
      <c r="V82" s="20">
        <f t="shared" si="23"/>
        <v>0</v>
      </c>
      <c r="W82" s="20">
        <f t="shared" si="23"/>
        <v>0</v>
      </c>
      <c r="X82" s="20">
        <f t="shared" si="23"/>
        <v>-365</v>
      </c>
      <c r="Y82" s="22">
        <f t="shared" si="48"/>
        <v>0</v>
      </c>
      <c r="Z82" s="22"/>
      <c r="AA82" s="22"/>
      <c r="AB82" s="22"/>
      <c r="AC82" s="20">
        <f>U82</f>
        <v>-365</v>
      </c>
      <c r="AD82" s="23" t="e">
        <f t="shared" si="44"/>
        <v>#REF!</v>
      </c>
      <c r="AE82" s="24" t="e">
        <f>ROUND((#REF!/4),0)</f>
        <v>#REF!</v>
      </c>
      <c r="AF82" s="24" t="e">
        <f>ROUND((#REF!/4),0)</f>
        <v>#REF!</v>
      </c>
      <c r="AG82" s="23" t="e">
        <f t="shared" si="45"/>
        <v>#REF!</v>
      </c>
      <c r="AH82" s="24" t="e">
        <f>ROUND((#REF!-#REF!),0)</f>
        <v>#REF!</v>
      </c>
      <c r="AI82" s="24" t="e">
        <f>ROUND((#REF!-#REF!),0)</f>
        <v>#REF!</v>
      </c>
      <c r="AJ82" s="25">
        <f t="shared" si="26"/>
        <v>0</v>
      </c>
      <c r="AK82" s="26">
        <f t="shared" si="26"/>
        <v>0</v>
      </c>
      <c r="AL82" s="26">
        <f t="shared" si="26"/>
        <v>0</v>
      </c>
      <c r="AM82" s="20"/>
      <c r="AN82" s="23">
        <f t="shared" si="46"/>
        <v>0</v>
      </c>
      <c r="AO82" s="24"/>
      <c r="AP82" s="24"/>
      <c r="AQ82" s="24"/>
    </row>
    <row r="83" spans="1:43">
      <c r="A83" s="17">
        <v>60</v>
      </c>
      <c r="B83" s="18" t="s">
        <v>156</v>
      </c>
      <c r="C83" s="19" t="s">
        <v>157</v>
      </c>
      <c r="D83" s="20">
        <f>[2]V_МО_21!AO83</f>
        <v>0</v>
      </c>
      <c r="E83" s="20">
        <f>[2]V_МО_21!AQ83</f>
        <v>0</v>
      </c>
      <c r="F83" s="20">
        <f>[2]V_МО_21!AR83</f>
        <v>0</v>
      </c>
      <c r="G83" s="20">
        <f>[2]V_МО_21!AV83</f>
        <v>0</v>
      </c>
      <c r="H83" s="20">
        <f>ROUND('[2]1_кв_21'!AO83+('[2]2_кв_21'!AO83/3),0)</f>
        <v>0</v>
      </c>
      <c r="I83" s="20">
        <f>ROUND('[2]1_кв_21'!AQ83+('[2]2_кв_21'!AQ83/3),0)</f>
        <v>0</v>
      </c>
      <c r="J83" s="20">
        <f>ROUND('[2]1_кв_21'!AR83+('[2]2_кв_21'!AR83/3),0)</f>
        <v>0</v>
      </c>
      <c r="K83" s="20">
        <f>ROUND('[2]1_кв_21'!AV83+('[2]2_кв_21'!AV83/3),0)</f>
        <v>0</v>
      </c>
      <c r="L83" s="20">
        <f>[5]Итого!AO77</f>
        <v>0</v>
      </c>
      <c r="M83" s="20">
        <f>[5]Итого!AQ77</f>
        <v>0</v>
      </c>
      <c r="N83" s="20">
        <f>[5]Итого!AR77</f>
        <v>0</v>
      </c>
      <c r="O83" s="20">
        <f>[5]Итого!AV77</f>
        <v>0</v>
      </c>
      <c r="P83" s="20"/>
      <c r="Q83" s="21"/>
      <c r="R83" s="21"/>
      <c r="S83" s="21"/>
      <c r="T83" s="21"/>
      <c r="U83" s="20">
        <f t="shared" si="43"/>
        <v>0</v>
      </c>
      <c r="V83" s="20">
        <f t="shared" si="23"/>
        <v>0</v>
      </c>
      <c r="W83" s="20">
        <f t="shared" si="23"/>
        <v>0</v>
      </c>
      <c r="X83" s="20">
        <f t="shared" si="23"/>
        <v>0</v>
      </c>
      <c r="Y83" s="22">
        <f t="shared" si="48"/>
        <v>0</v>
      </c>
      <c r="Z83" s="22"/>
      <c r="AA83" s="22"/>
      <c r="AB83" s="22"/>
      <c r="AC83" s="20"/>
      <c r="AD83" s="23" t="e">
        <f t="shared" si="44"/>
        <v>#REF!</v>
      </c>
      <c r="AE83" s="24" t="e">
        <f>ROUND((#REF!/4),0)</f>
        <v>#REF!</v>
      </c>
      <c r="AF83" s="24" t="e">
        <f>ROUND((#REF!/4),0)</f>
        <v>#REF!</v>
      </c>
      <c r="AG83" s="23" t="e">
        <f t="shared" si="45"/>
        <v>#REF!</v>
      </c>
      <c r="AH83" s="24" t="e">
        <f>ROUND((#REF!-#REF!),0)</f>
        <v>#REF!</v>
      </c>
      <c r="AI83" s="24" t="e">
        <f>ROUND((#REF!-#REF!),0)</f>
        <v>#REF!</v>
      </c>
      <c r="AJ83" s="25">
        <f t="shared" si="26"/>
        <v>0</v>
      </c>
      <c r="AK83" s="26">
        <f t="shared" si="26"/>
        <v>0</v>
      </c>
      <c r="AL83" s="26">
        <f t="shared" si="26"/>
        <v>0</v>
      </c>
      <c r="AM83" s="20"/>
      <c r="AN83" s="23">
        <f t="shared" si="46"/>
        <v>0</v>
      </c>
      <c r="AO83" s="24"/>
      <c r="AP83" s="24"/>
      <c r="AQ83" s="24"/>
    </row>
    <row r="84" spans="1:43">
      <c r="A84" s="17">
        <v>61</v>
      </c>
      <c r="B84" s="18" t="s">
        <v>158</v>
      </c>
      <c r="C84" s="19" t="s">
        <v>159</v>
      </c>
      <c r="D84" s="20">
        <f>[2]V_МО_21!AO84</f>
        <v>0</v>
      </c>
      <c r="E84" s="20">
        <f>[2]V_МО_21!AQ84</f>
        <v>0</v>
      </c>
      <c r="F84" s="20">
        <f>[2]V_МО_21!AR84</f>
        <v>0</v>
      </c>
      <c r="G84" s="20">
        <f>[2]V_МО_21!AV84</f>
        <v>0</v>
      </c>
      <c r="H84" s="20">
        <f>ROUND('[2]1_кв_21'!AO84+('[2]2_кв_21'!AO84/3),0)</f>
        <v>0</v>
      </c>
      <c r="I84" s="20">
        <f>ROUND('[2]1_кв_21'!AQ84+('[2]2_кв_21'!AQ84/3),0)</f>
        <v>0</v>
      </c>
      <c r="J84" s="20">
        <f>ROUND('[2]1_кв_21'!AR84+('[2]2_кв_21'!AR84/3),0)</f>
        <v>0</v>
      </c>
      <c r="K84" s="20">
        <f>ROUND('[2]1_кв_21'!AV84+('[2]2_кв_21'!AV84/3),0)</f>
        <v>0</v>
      </c>
      <c r="L84" s="20">
        <f>[5]Итого!AO78</f>
        <v>0</v>
      </c>
      <c r="M84" s="20">
        <f>[5]Итого!AQ78</f>
        <v>0</v>
      </c>
      <c r="N84" s="20">
        <f>[5]Итого!AR78</f>
        <v>0</v>
      </c>
      <c r="O84" s="20">
        <f>[5]Итого!AV78</f>
        <v>0</v>
      </c>
      <c r="P84" s="20"/>
      <c r="Q84" s="21"/>
      <c r="R84" s="21"/>
      <c r="S84" s="21"/>
      <c r="T84" s="21"/>
      <c r="U84" s="20">
        <f t="shared" si="43"/>
        <v>0</v>
      </c>
      <c r="V84" s="20">
        <f t="shared" si="23"/>
        <v>0</v>
      </c>
      <c r="W84" s="20">
        <f t="shared" si="23"/>
        <v>0</v>
      </c>
      <c r="X84" s="20">
        <f t="shared" si="23"/>
        <v>0</v>
      </c>
      <c r="Y84" s="22">
        <f t="shared" si="48"/>
        <v>0</v>
      </c>
      <c r="Z84" s="22"/>
      <c r="AA84" s="22"/>
      <c r="AB84" s="22"/>
      <c r="AC84" s="20"/>
      <c r="AD84" s="23" t="e">
        <f t="shared" si="44"/>
        <v>#REF!</v>
      </c>
      <c r="AE84" s="24" t="e">
        <f>ROUND((#REF!/4),0)</f>
        <v>#REF!</v>
      </c>
      <c r="AF84" s="24" t="e">
        <f>ROUND((#REF!/4),0)</f>
        <v>#REF!</v>
      </c>
      <c r="AG84" s="23" t="e">
        <f t="shared" si="45"/>
        <v>#REF!</v>
      </c>
      <c r="AH84" s="24" t="e">
        <f>ROUND((#REF!-#REF!),0)</f>
        <v>#REF!</v>
      </c>
      <c r="AI84" s="24" t="e">
        <f>ROUND((#REF!-#REF!),0)</f>
        <v>#REF!</v>
      </c>
      <c r="AJ84" s="25">
        <f t="shared" si="26"/>
        <v>0</v>
      </c>
      <c r="AK84" s="26">
        <f t="shared" si="26"/>
        <v>0</v>
      </c>
      <c r="AL84" s="26">
        <f t="shared" si="26"/>
        <v>0</v>
      </c>
      <c r="AM84" s="20"/>
      <c r="AN84" s="23">
        <f t="shared" si="46"/>
        <v>0</v>
      </c>
      <c r="AO84" s="24"/>
      <c r="AP84" s="24"/>
      <c r="AQ84" s="24"/>
    </row>
    <row r="85" spans="1:43">
      <c r="A85" s="17">
        <v>62</v>
      </c>
      <c r="B85" s="18" t="s">
        <v>160</v>
      </c>
      <c r="C85" s="19" t="s">
        <v>161</v>
      </c>
      <c r="D85" s="20">
        <f>[2]V_МО_21!AO85</f>
        <v>0</v>
      </c>
      <c r="E85" s="20">
        <f>[2]V_МО_21!AQ85</f>
        <v>0</v>
      </c>
      <c r="F85" s="20">
        <f>[2]V_МО_21!AR85</f>
        <v>0</v>
      </c>
      <c r="G85" s="20">
        <f>[2]V_МО_21!AV85</f>
        <v>0</v>
      </c>
      <c r="H85" s="20">
        <f>ROUND('[2]1_кв_21'!AO85+('[2]2_кв_21'!AO85/3),0)</f>
        <v>0</v>
      </c>
      <c r="I85" s="20">
        <f>ROUND('[2]1_кв_21'!AQ85+('[2]2_кв_21'!AQ85/3),0)</f>
        <v>0</v>
      </c>
      <c r="J85" s="20">
        <f>ROUND('[2]1_кв_21'!AR85+('[2]2_кв_21'!AR85/3),0)</f>
        <v>0</v>
      </c>
      <c r="K85" s="20">
        <f>ROUND('[2]1_кв_21'!AV85+('[2]2_кв_21'!AV85/3),0)</f>
        <v>0</v>
      </c>
      <c r="L85" s="20">
        <f>[5]Итого!AO79</f>
        <v>0</v>
      </c>
      <c r="M85" s="20">
        <f>[5]Итого!AQ79</f>
        <v>0</v>
      </c>
      <c r="N85" s="20">
        <f>[5]Итого!AR79</f>
        <v>0</v>
      </c>
      <c r="O85" s="20">
        <f>[5]Итого!AV79</f>
        <v>0</v>
      </c>
      <c r="P85" s="20"/>
      <c r="Q85" s="21"/>
      <c r="R85" s="21"/>
      <c r="S85" s="21"/>
      <c r="T85" s="21"/>
      <c r="U85" s="20">
        <f t="shared" si="43"/>
        <v>0</v>
      </c>
      <c r="V85" s="20">
        <f t="shared" si="23"/>
        <v>0</v>
      </c>
      <c r="W85" s="20">
        <f t="shared" si="23"/>
        <v>0</v>
      </c>
      <c r="X85" s="20">
        <f t="shared" si="23"/>
        <v>0</v>
      </c>
      <c r="Y85" s="22">
        <f t="shared" si="48"/>
        <v>0</v>
      </c>
      <c r="Z85" s="22"/>
      <c r="AA85" s="22"/>
      <c r="AB85" s="22"/>
      <c r="AC85" s="20"/>
      <c r="AD85" s="23" t="e">
        <f t="shared" si="44"/>
        <v>#REF!</v>
      </c>
      <c r="AE85" s="24" t="e">
        <f>ROUND((#REF!/4),0)</f>
        <v>#REF!</v>
      </c>
      <c r="AF85" s="24" t="e">
        <f>ROUND((#REF!/4),0)</f>
        <v>#REF!</v>
      </c>
      <c r="AG85" s="23" t="e">
        <f t="shared" si="45"/>
        <v>#REF!</v>
      </c>
      <c r="AH85" s="24" t="e">
        <f>ROUND((#REF!-#REF!),0)</f>
        <v>#REF!</v>
      </c>
      <c r="AI85" s="24" t="e">
        <f>ROUND((#REF!-#REF!),0)</f>
        <v>#REF!</v>
      </c>
      <c r="AJ85" s="25">
        <f t="shared" si="26"/>
        <v>0</v>
      </c>
      <c r="AK85" s="26">
        <f t="shared" si="26"/>
        <v>0</v>
      </c>
      <c r="AL85" s="26">
        <f t="shared" si="26"/>
        <v>0</v>
      </c>
      <c r="AM85" s="20"/>
      <c r="AN85" s="23">
        <f t="shared" si="46"/>
        <v>0</v>
      </c>
      <c r="AO85" s="24"/>
      <c r="AP85" s="24"/>
      <c r="AQ85" s="24"/>
    </row>
    <row r="86" spans="1:43" ht="46.5">
      <c r="A86" s="17">
        <v>63</v>
      </c>
      <c r="B86" s="18" t="s">
        <v>162</v>
      </c>
      <c r="C86" s="19" t="s">
        <v>163</v>
      </c>
      <c r="D86" s="20">
        <f>[2]V_МО_21!AO86</f>
        <v>17532</v>
      </c>
      <c r="E86" s="20">
        <f>[2]V_МО_21!AQ86</f>
        <v>3037</v>
      </c>
      <c r="F86" s="20">
        <f>[2]V_МО_21!AR86</f>
        <v>4000</v>
      </c>
      <c r="G86" s="20">
        <f>[2]V_МО_21!AV86</f>
        <v>7890</v>
      </c>
      <c r="H86" s="20">
        <f>ROUND('[2]1_кв_21'!AO86+('[2]2_кв_21'!AO86/3),0)</f>
        <v>5844</v>
      </c>
      <c r="I86" s="20">
        <f>ROUND('[2]1_кв_21'!AQ86+('[2]2_кв_21'!AQ86/3),0)</f>
        <v>1012</v>
      </c>
      <c r="J86" s="20">
        <f>ROUND('[2]1_кв_21'!AR86+('[2]2_кв_21'!AR86/3),0)</f>
        <v>1333</v>
      </c>
      <c r="K86" s="20">
        <f>ROUND('[2]1_кв_21'!AV86+('[2]2_кв_21'!AV86/3),0)</f>
        <v>2630</v>
      </c>
      <c r="L86" s="20">
        <f>[5]Итого!AO80</f>
        <v>5172</v>
      </c>
      <c r="M86" s="20">
        <f>[5]Итого!AQ80</f>
        <v>716</v>
      </c>
      <c r="N86" s="20">
        <f>[5]Итого!AR80</f>
        <v>2065</v>
      </c>
      <c r="O86" s="20">
        <f>[5]Итого!AV80</f>
        <v>2193</v>
      </c>
      <c r="P86" s="20"/>
      <c r="Q86" s="21">
        <f t="shared" si="49"/>
        <v>88.5</v>
      </c>
      <c r="R86" s="21">
        <f t="shared" si="49"/>
        <v>70.75</v>
      </c>
      <c r="S86" s="21">
        <f t="shared" si="49"/>
        <v>154.91</v>
      </c>
      <c r="T86" s="21">
        <f t="shared" si="47"/>
        <v>83.38</v>
      </c>
      <c r="U86" s="20">
        <f t="shared" si="43"/>
        <v>-672</v>
      </c>
      <c r="V86" s="20">
        <f t="shared" si="23"/>
        <v>-296</v>
      </c>
      <c r="W86" s="20">
        <f t="shared" si="23"/>
        <v>732</v>
      </c>
      <c r="X86" s="20">
        <f t="shared" si="23"/>
        <v>-437</v>
      </c>
      <c r="Y86" s="22">
        <f t="shared" si="48"/>
        <v>0</v>
      </c>
      <c r="Z86" s="22"/>
      <c r="AA86" s="22"/>
      <c r="AB86" s="22"/>
      <c r="AC86" s="20">
        <f>U86</f>
        <v>-672</v>
      </c>
      <c r="AD86" s="23" t="e">
        <f t="shared" si="44"/>
        <v>#REF!</v>
      </c>
      <c r="AE86" s="24" t="e">
        <f>ROUND((#REF!/4),0)</f>
        <v>#REF!</v>
      </c>
      <c r="AF86" s="24" t="e">
        <f>ROUND((#REF!/4),0)</f>
        <v>#REF!</v>
      </c>
      <c r="AG86" s="23" t="e">
        <f t="shared" si="45"/>
        <v>#REF!</v>
      </c>
      <c r="AH86" s="24" t="e">
        <f>ROUND((#REF!-#REF!),0)</f>
        <v>#REF!</v>
      </c>
      <c r="AI86" s="24" t="e">
        <f>ROUND((#REF!-#REF!),0)</f>
        <v>#REF!</v>
      </c>
      <c r="AJ86" s="25">
        <f t="shared" si="26"/>
        <v>0</v>
      </c>
      <c r="AK86" s="26">
        <f t="shared" si="26"/>
        <v>0</v>
      </c>
      <c r="AL86" s="26">
        <f t="shared" si="26"/>
        <v>0</v>
      </c>
      <c r="AM86" s="20">
        <v>7331</v>
      </c>
      <c r="AN86" s="23">
        <f t="shared" si="46"/>
        <v>-1078</v>
      </c>
      <c r="AO86" s="24"/>
      <c r="AP86" s="24">
        <v>-1078</v>
      </c>
      <c r="AQ86" s="24" t="s">
        <v>205</v>
      </c>
    </row>
    <row r="87" spans="1:43">
      <c r="A87" s="17">
        <v>64</v>
      </c>
      <c r="B87" s="18" t="s">
        <v>165</v>
      </c>
      <c r="C87" s="19" t="s">
        <v>166</v>
      </c>
      <c r="D87" s="20">
        <f>[2]V_МО_21!AO87</f>
        <v>564</v>
      </c>
      <c r="E87" s="20">
        <f>[2]V_МО_21!AQ87</f>
        <v>0</v>
      </c>
      <c r="F87" s="20">
        <f>[2]V_МО_21!AR87</f>
        <v>0</v>
      </c>
      <c r="G87" s="20">
        <f>[2]V_МО_21!AV87</f>
        <v>564</v>
      </c>
      <c r="H87" s="20">
        <f>ROUND('[2]1_кв_21'!AO87+('[2]2_кв_21'!AO87/3),0)</f>
        <v>188</v>
      </c>
      <c r="I87" s="20">
        <f>ROUND('[2]1_кв_21'!AQ87+('[2]2_кв_21'!AQ87/3),0)</f>
        <v>0</v>
      </c>
      <c r="J87" s="20">
        <f>ROUND('[2]1_кв_21'!AR87+('[2]2_кв_21'!AR87/3),0)</f>
        <v>0</v>
      </c>
      <c r="K87" s="20">
        <f>ROUND('[2]1_кв_21'!AV87+('[2]2_кв_21'!AV87/3),0)</f>
        <v>188</v>
      </c>
      <c r="L87" s="20">
        <f>[5]Итого!AO81</f>
        <v>37</v>
      </c>
      <c r="M87" s="20">
        <f>[5]Итого!AQ81</f>
        <v>0</v>
      </c>
      <c r="N87" s="20">
        <f>[5]Итого!AR81</f>
        <v>0</v>
      </c>
      <c r="O87" s="20">
        <f>[5]Итого!AV81</f>
        <v>37</v>
      </c>
      <c r="P87" s="20"/>
      <c r="Q87" s="21">
        <f t="shared" si="49"/>
        <v>19.68</v>
      </c>
      <c r="R87" s="21"/>
      <c r="S87" s="21"/>
      <c r="T87" s="21">
        <f t="shared" si="47"/>
        <v>19.68</v>
      </c>
      <c r="U87" s="20">
        <f t="shared" si="43"/>
        <v>-151</v>
      </c>
      <c r="V87" s="20">
        <f t="shared" si="23"/>
        <v>0</v>
      </c>
      <c r="W87" s="20">
        <f t="shared" si="23"/>
        <v>0</v>
      </c>
      <c r="X87" s="20">
        <f t="shared" si="23"/>
        <v>-151</v>
      </c>
      <c r="Y87" s="22">
        <f t="shared" si="48"/>
        <v>0</v>
      </c>
      <c r="Z87" s="22"/>
      <c r="AA87" s="22"/>
      <c r="AB87" s="22"/>
      <c r="AC87" s="20">
        <f>U87</f>
        <v>-151</v>
      </c>
      <c r="AD87" s="23" t="e">
        <f t="shared" si="44"/>
        <v>#REF!</v>
      </c>
      <c r="AE87" s="24" t="e">
        <f>ROUND((#REF!/4),0)</f>
        <v>#REF!</v>
      </c>
      <c r="AF87" s="24" t="e">
        <f>ROUND((#REF!/4),0)</f>
        <v>#REF!</v>
      </c>
      <c r="AG87" s="23" t="e">
        <f t="shared" si="45"/>
        <v>#REF!</v>
      </c>
      <c r="AH87" s="24" t="e">
        <f>ROUND((#REF!-#REF!),0)</f>
        <v>#REF!</v>
      </c>
      <c r="AI87" s="24" t="e">
        <f>ROUND((#REF!-#REF!),0)</f>
        <v>#REF!</v>
      </c>
      <c r="AJ87" s="25">
        <f t="shared" si="26"/>
        <v>0</v>
      </c>
      <c r="AK87" s="26">
        <f t="shared" si="26"/>
        <v>0</v>
      </c>
      <c r="AL87" s="26">
        <f t="shared" si="26"/>
        <v>0</v>
      </c>
      <c r="AM87" s="20"/>
      <c r="AN87" s="23">
        <f t="shared" si="46"/>
        <v>0</v>
      </c>
      <c r="AO87" s="24"/>
      <c r="AP87" s="24"/>
      <c r="AQ87" s="24"/>
    </row>
    <row r="88" spans="1:43">
      <c r="A88" s="17">
        <v>66</v>
      </c>
      <c r="B88" s="18" t="s">
        <v>167</v>
      </c>
      <c r="C88" s="19" t="s">
        <v>168</v>
      </c>
      <c r="D88" s="20">
        <f>[2]V_МО_21!AO88</f>
        <v>0</v>
      </c>
      <c r="E88" s="20">
        <f>[2]V_МО_21!AQ88</f>
        <v>0</v>
      </c>
      <c r="F88" s="20">
        <f>[2]V_МО_21!AR88</f>
        <v>0</v>
      </c>
      <c r="G88" s="20">
        <f>[2]V_МО_21!AV88</f>
        <v>0</v>
      </c>
      <c r="H88" s="20">
        <f>ROUND('[2]1_кв_21'!AO88+('[2]2_кв_21'!AO88/3),0)</f>
        <v>0</v>
      </c>
      <c r="I88" s="20">
        <f>ROUND('[2]1_кв_21'!AQ88+('[2]2_кв_21'!AQ88/3),0)</f>
        <v>0</v>
      </c>
      <c r="J88" s="20">
        <f>ROUND('[2]1_кв_21'!AR88+('[2]2_кв_21'!AR88/3),0)</f>
        <v>0</v>
      </c>
      <c r="K88" s="20">
        <f>ROUND('[2]1_кв_21'!AV88+('[2]2_кв_21'!AV88/3),0)</f>
        <v>0</v>
      </c>
      <c r="L88" s="20">
        <f>[5]Итого!AO82</f>
        <v>0</v>
      </c>
      <c r="M88" s="20">
        <f>[5]Итого!AQ82</f>
        <v>0</v>
      </c>
      <c r="N88" s="20">
        <f>[5]Итого!AR82</f>
        <v>0</v>
      </c>
      <c r="O88" s="20">
        <f>[5]Итого!AV82</f>
        <v>0</v>
      </c>
      <c r="P88" s="20"/>
      <c r="Q88" s="21"/>
      <c r="R88" s="21"/>
      <c r="S88" s="21"/>
      <c r="T88" s="21"/>
      <c r="U88" s="20">
        <f t="shared" si="43"/>
        <v>0</v>
      </c>
      <c r="V88" s="20">
        <f t="shared" si="23"/>
        <v>0</v>
      </c>
      <c r="W88" s="20">
        <f t="shared" si="23"/>
        <v>0</v>
      </c>
      <c r="X88" s="20">
        <f t="shared" si="23"/>
        <v>0</v>
      </c>
      <c r="Y88" s="22">
        <f t="shared" si="48"/>
        <v>0</v>
      </c>
      <c r="Z88" s="22"/>
      <c r="AA88" s="22"/>
      <c r="AB88" s="22"/>
      <c r="AC88" s="20"/>
      <c r="AD88" s="23" t="e">
        <f t="shared" si="44"/>
        <v>#REF!</v>
      </c>
      <c r="AE88" s="24" t="e">
        <f>ROUND((#REF!/4),0)</f>
        <v>#REF!</v>
      </c>
      <c r="AF88" s="24" t="e">
        <f>ROUND((#REF!/4),0)</f>
        <v>#REF!</v>
      </c>
      <c r="AG88" s="23" t="e">
        <f t="shared" si="45"/>
        <v>#REF!</v>
      </c>
      <c r="AH88" s="24" t="e">
        <f>ROUND((#REF!-#REF!),0)</f>
        <v>#REF!</v>
      </c>
      <c r="AI88" s="24" t="e">
        <f>ROUND((#REF!-#REF!),0)</f>
        <v>#REF!</v>
      </c>
      <c r="AJ88" s="25">
        <f t="shared" si="26"/>
        <v>0</v>
      </c>
      <c r="AK88" s="26">
        <f t="shared" si="26"/>
        <v>0</v>
      </c>
      <c r="AL88" s="26">
        <f t="shared" si="26"/>
        <v>0</v>
      </c>
      <c r="AM88" s="20"/>
      <c r="AN88" s="23">
        <f t="shared" si="46"/>
        <v>0</v>
      </c>
      <c r="AO88" s="24"/>
      <c r="AP88" s="24"/>
      <c r="AQ88" s="24"/>
    </row>
    <row r="89" spans="1:43">
      <c r="A89" s="17">
        <v>67</v>
      </c>
      <c r="B89" s="18" t="s">
        <v>169</v>
      </c>
      <c r="C89" s="19" t="s">
        <v>170</v>
      </c>
      <c r="D89" s="20">
        <f>[2]V_МО_21!AO89</f>
        <v>1500</v>
      </c>
      <c r="E89" s="20">
        <f>[2]V_МО_21!AQ89</f>
        <v>0</v>
      </c>
      <c r="F89" s="20">
        <f>[2]V_МО_21!AR89</f>
        <v>0</v>
      </c>
      <c r="G89" s="20">
        <f>[2]V_МО_21!AV89</f>
        <v>0</v>
      </c>
      <c r="H89" s="20">
        <f>ROUND('[2]1_кв_21'!AO89+('[2]2_кв_21'!AO89/3),0)</f>
        <v>500</v>
      </c>
      <c r="I89" s="20">
        <f>ROUND('[2]1_кв_21'!AQ89+('[2]2_кв_21'!AQ89/3),0)</f>
        <v>0</v>
      </c>
      <c r="J89" s="20">
        <f>ROUND('[2]1_кв_21'!AR89+('[2]2_кв_21'!AR89/3),0)</f>
        <v>0</v>
      </c>
      <c r="K89" s="20">
        <f>ROUND('[2]1_кв_21'!AV89+('[2]2_кв_21'!AV89/3),0)</f>
        <v>0</v>
      </c>
      <c r="L89" s="20">
        <f>[5]Итого!AO83</f>
        <v>487</v>
      </c>
      <c r="M89" s="20">
        <f>[5]Итого!AQ83</f>
        <v>0</v>
      </c>
      <c r="N89" s="20">
        <f>[5]Итого!AR83</f>
        <v>0</v>
      </c>
      <c r="O89" s="20">
        <f>[5]Итого!AV83</f>
        <v>0</v>
      </c>
      <c r="P89" s="20"/>
      <c r="Q89" s="21">
        <f t="shared" si="49"/>
        <v>97.4</v>
      </c>
      <c r="R89" s="21"/>
      <c r="S89" s="21"/>
      <c r="T89" s="21"/>
      <c r="U89" s="20">
        <f t="shared" si="43"/>
        <v>-13</v>
      </c>
      <c r="V89" s="20">
        <f t="shared" si="23"/>
        <v>0</v>
      </c>
      <c r="W89" s="20">
        <f t="shared" si="23"/>
        <v>0</v>
      </c>
      <c r="X89" s="20">
        <f t="shared" si="23"/>
        <v>0</v>
      </c>
      <c r="Y89" s="22">
        <f t="shared" si="48"/>
        <v>0</v>
      </c>
      <c r="Z89" s="22"/>
      <c r="AA89" s="22"/>
      <c r="AB89" s="22"/>
      <c r="AC89" s="20">
        <f>U89</f>
        <v>-13</v>
      </c>
      <c r="AD89" s="23" t="e">
        <f t="shared" si="44"/>
        <v>#REF!</v>
      </c>
      <c r="AE89" s="24" t="e">
        <f>ROUND((#REF!/4),0)</f>
        <v>#REF!</v>
      </c>
      <c r="AF89" s="24" t="e">
        <f>ROUND((#REF!/4),0)</f>
        <v>#REF!</v>
      </c>
      <c r="AG89" s="23" t="e">
        <f t="shared" si="45"/>
        <v>#REF!</v>
      </c>
      <c r="AH89" s="24" t="e">
        <f>ROUND((#REF!-#REF!),0)</f>
        <v>#REF!</v>
      </c>
      <c r="AI89" s="24" t="e">
        <f>ROUND((#REF!-#REF!),0)</f>
        <v>#REF!</v>
      </c>
      <c r="AJ89" s="25">
        <f t="shared" si="26"/>
        <v>0</v>
      </c>
      <c r="AK89" s="26">
        <f t="shared" si="26"/>
        <v>0</v>
      </c>
      <c r="AL89" s="26">
        <f t="shared" si="26"/>
        <v>0</v>
      </c>
      <c r="AM89" s="20"/>
      <c r="AN89" s="23">
        <f t="shared" si="46"/>
        <v>0</v>
      </c>
      <c r="AO89" s="24"/>
      <c r="AP89" s="24"/>
      <c r="AQ89" s="24"/>
    </row>
    <row r="90" spans="1:43">
      <c r="A90" s="17">
        <v>68</v>
      </c>
      <c r="B90" s="18" t="s">
        <v>171</v>
      </c>
      <c r="C90" s="19" t="s">
        <v>172</v>
      </c>
      <c r="D90" s="20">
        <f>[2]V_МО_21!AO90</f>
        <v>0</v>
      </c>
      <c r="E90" s="20">
        <f>[2]V_МО_21!AQ90</f>
        <v>0</v>
      </c>
      <c r="F90" s="20">
        <f>[2]V_МО_21!AR90</f>
        <v>0</v>
      </c>
      <c r="G90" s="20">
        <f>[2]V_МО_21!AV90</f>
        <v>0</v>
      </c>
      <c r="H90" s="20">
        <f>ROUND('[2]1_кв_21'!AO90+('[2]2_кв_21'!AO90/3),0)</f>
        <v>0</v>
      </c>
      <c r="I90" s="20">
        <f>ROUND('[2]1_кв_21'!AQ90+('[2]2_кв_21'!AQ90/3),0)</f>
        <v>0</v>
      </c>
      <c r="J90" s="20">
        <f>ROUND('[2]1_кв_21'!AR90+('[2]2_кв_21'!AR90/3),0)</f>
        <v>0</v>
      </c>
      <c r="K90" s="20">
        <f>ROUND('[2]1_кв_21'!AV90+('[2]2_кв_21'!AV90/3),0)</f>
        <v>0</v>
      </c>
      <c r="L90" s="20">
        <f>[5]Итого!AO84</f>
        <v>0</v>
      </c>
      <c r="M90" s="20">
        <f>[5]Итого!AQ84</f>
        <v>0</v>
      </c>
      <c r="N90" s="20">
        <f>[5]Итого!AR84</f>
        <v>0</v>
      </c>
      <c r="O90" s="20">
        <f>[5]Итого!AV84</f>
        <v>0</v>
      </c>
      <c r="P90" s="20"/>
      <c r="Q90" s="21"/>
      <c r="R90" s="21"/>
      <c r="S90" s="21"/>
      <c r="T90" s="21"/>
      <c r="U90" s="20">
        <f t="shared" si="43"/>
        <v>0</v>
      </c>
      <c r="V90" s="20">
        <f t="shared" si="23"/>
        <v>0</v>
      </c>
      <c r="W90" s="20">
        <f t="shared" si="23"/>
        <v>0</v>
      </c>
      <c r="X90" s="20">
        <f t="shared" si="23"/>
        <v>0</v>
      </c>
      <c r="Y90" s="22">
        <f t="shared" si="48"/>
        <v>0</v>
      </c>
      <c r="Z90" s="22"/>
      <c r="AA90" s="22"/>
      <c r="AB90" s="22"/>
      <c r="AC90" s="20"/>
      <c r="AD90" s="23" t="e">
        <f t="shared" si="44"/>
        <v>#REF!</v>
      </c>
      <c r="AE90" s="24" t="e">
        <f>ROUND((#REF!/4),0)</f>
        <v>#REF!</v>
      </c>
      <c r="AF90" s="24" t="e">
        <f>ROUND((#REF!/4),0)</f>
        <v>#REF!</v>
      </c>
      <c r="AG90" s="23" t="e">
        <f t="shared" si="45"/>
        <v>#REF!</v>
      </c>
      <c r="AH90" s="24" t="e">
        <f>ROUND((#REF!-#REF!),0)</f>
        <v>#REF!</v>
      </c>
      <c r="AI90" s="24" t="e">
        <f>ROUND((#REF!-#REF!),0)</f>
        <v>#REF!</v>
      </c>
      <c r="AJ90" s="25">
        <f t="shared" si="26"/>
        <v>0</v>
      </c>
      <c r="AK90" s="26">
        <f t="shared" si="26"/>
        <v>0</v>
      </c>
      <c r="AL90" s="26">
        <f t="shared" si="26"/>
        <v>0</v>
      </c>
      <c r="AM90" s="20"/>
      <c r="AN90" s="23">
        <f t="shared" si="46"/>
        <v>0</v>
      </c>
      <c r="AO90" s="24"/>
      <c r="AP90" s="24"/>
      <c r="AQ90" s="24"/>
    </row>
    <row r="91" spans="1:43">
      <c r="A91" s="17">
        <v>70</v>
      </c>
      <c r="B91" s="18" t="s">
        <v>173</v>
      </c>
      <c r="C91" s="19" t="s">
        <v>174</v>
      </c>
      <c r="D91" s="20">
        <f>[2]V_МО_21!AO91</f>
        <v>2964</v>
      </c>
      <c r="E91" s="20">
        <f>[2]V_МО_21!AQ91</f>
        <v>0</v>
      </c>
      <c r="F91" s="20">
        <f>[2]V_МО_21!AR91</f>
        <v>0</v>
      </c>
      <c r="G91" s="20">
        <f>[2]V_МО_21!AV91</f>
        <v>0</v>
      </c>
      <c r="H91" s="20">
        <f>ROUND('[2]1_кв_21'!AO91+('[2]2_кв_21'!AO91/3),0)</f>
        <v>988</v>
      </c>
      <c r="I91" s="20">
        <f>ROUND('[2]1_кв_21'!AQ91+('[2]2_кв_21'!AQ91/3),0)</f>
        <v>0</v>
      </c>
      <c r="J91" s="20">
        <f>ROUND('[2]1_кв_21'!AR91+('[2]2_кв_21'!AR91/3),0)</f>
        <v>0</v>
      </c>
      <c r="K91" s="20">
        <f>ROUND('[2]1_кв_21'!AV91+('[2]2_кв_21'!AV91/3),0)</f>
        <v>0</v>
      </c>
      <c r="L91" s="20">
        <f>[5]Итого!AO85</f>
        <v>14</v>
      </c>
      <c r="M91" s="20">
        <f>[5]Итого!AQ85</f>
        <v>0</v>
      </c>
      <c r="N91" s="20">
        <f>[5]Итого!AR85</f>
        <v>0</v>
      </c>
      <c r="O91" s="20">
        <f>[5]Итого!AV85</f>
        <v>0</v>
      </c>
      <c r="P91" s="20"/>
      <c r="Q91" s="21">
        <f t="shared" si="49"/>
        <v>1.42</v>
      </c>
      <c r="R91" s="21"/>
      <c r="S91" s="21"/>
      <c r="T91" s="21"/>
      <c r="U91" s="20">
        <f t="shared" si="43"/>
        <v>-974</v>
      </c>
      <c r="V91" s="20">
        <f t="shared" si="23"/>
        <v>0</v>
      </c>
      <c r="W91" s="20">
        <f t="shared" si="23"/>
        <v>0</v>
      </c>
      <c r="X91" s="20">
        <f t="shared" si="23"/>
        <v>0</v>
      </c>
      <c r="Y91" s="22">
        <f t="shared" si="48"/>
        <v>0</v>
      </c>
      <c r="Z91" s="22"/>
      <c r="AA91" s="22"/>
      <c r="AB91" s="22"/>
      <c r="AC91" s="20">
        <f>U91</f>
        <v>-974</v>
      </c>
      <c r="AD91" s="23" t="e">
        <f t="shared" si="44"/>
        <v>#REF!</v>
      </c>
      <c r="AE91" s="24" t="e">
        <f>ROUND((#REF!/4),0)</f>
        <v>#REF!</v>
      </c>
      <c r="AF91" s="24" t="e">
        <f>ROUND((#REF!/4),0)</f>
        <v>#REF!</v>
      </c>
      <c r="AG91" s="23" t="e">
        <f t="shared" si="45"/>
        <v>#REF!</v>
      </c>
      <c r="AH91" s="24" t="e">
        <f>ROUND((#REF!-#REF!),0)</f>
        <v>#REF!</v>
      </c>
      <c r="AI91" s="24" t="e">
        <f>ROUND((#REF!-#REF!),0)</f>
        <v>#REF!</v>
      </c>
      <c r="AJ91" s="25">
        <f t="shared" ref="AJ91:AL108" si="50">IFERROR(ROUND((AG91/AD91),1),0)</f>
        <v>0</v>
      </c>
      <c r="AK91" s="26">
        <f t="shared" si="50"/>
        <v>0</v>
      </c>
      <c r="AL91" s="26">
        <f t="shared" si="50"/>
        <v>0</v>
      </c>
      <c r="AM91" s="20"/>
      <c r="AN91" s="23">
        <f t="shared" si="46"/>
        <v>0</v>
      </c>
      <c r="AO91" s="24"/>
      <c r="AP91" s="24"/>
      <c r="AQ91" s="24"/>
    </row>
    <row r="92" spans="1:43">
      <c r="A92" s="17">
        <v>71</v>
      </c>
      <c r="B92" s="18" t="s">
        <v>175</v>
      </c>
      <c r="C92" s="19" t="s">
        <v>176</v>
      </c>
      <c r="D92" s="20">
        <f>[2]V_МО_21!AO92</f>
        <v>0</v>
      </c>
      <c r="E92" s="20">
        <f>[2]V_МО_21!AQ92</f>
        <v>0</v>
      </c>
      <c r="F92" s="20">
        <f>[2]V_МО_21!AR92</f>
        <v>0</v>
      </c>
      <c r="G92" s="20">
        <f>[2]V_МО_21!AV92</f>
        <v>0</v>
      </c>
      <c r="H92" s="20">
        <f>ROUND('[2]1_кв_21'!AO92+('[2]2_кв_21'!AO92/3),0)</f>
        <v>0</v>
      </c>
      <c r="I92" s="20">
        <f>ROUND('[2]1_кв_21'!AQ92+('[2]2_кв_21'!AQ92/3),0)</f>
        <v>0</v>
      </c>
      <c r="J92" s="20">
        <f>ROUND('[2]1_кв_21'!AR92+('[2]2_кв_21'!AR92/3),0)</f>
        <v>0</v>
      </c>
      <c r="K92" s="20">
        <f>ROUND('[2]1_кв_21'!AV92+('[2]2_кв_21'!AV92/3),0)</f>
        <v>0</v>
      </c>
      <c r="L92" s="20">
        <f>[5]Итого!AO86</f>
        <v>0</v>
      </c>
      <c r="M92" s="20">
        <f>[5]Итого!AQ86</f>
        <v>0</v>
      </c>
      <c r="N92" s="20">
        <f>[5]Итого!AR86</f>
        <v>0</v>
      </c>
      <c r="O92" s="20">
        <f>[5]Итого!AV86</f>
        <v>0</v>
      </c>
      <c r="P92" s="20"/>
      <c r="Q92" s="21"/>
      <c r="R92" s="21"/>
      <c r="S92" s="21"/>
      <c r="T92" s="21"/>
      <c r="U92" s="20">
        <f t="shared" si="43"/>
        <v>0</v>
      </c>
      <c r="V92" s="20">
        <f t="shared" si="23"/>
        <v>0</v>
      </c>
      <c r="W92" s="20">
        <f t="shared" si="23"/>
        <v>0</v>
      </c>
      <c r="X92" s="20">
        <f t="shared" si="23"/>
        <v>0</v>
      </c>
      <c r="Y92" s="22">
        <f t="shared" si="48"/>
        <v>0</v>
      </c>
      <c r="Z92" s="22"/>
      <c r="AA92" s="22"/>
      <c r="AB92" s="22"/>
      <c r="AC92" s="20"/>
      <c r="AD92" s="23" t="e">
        <f t="shared" si="44"/>
        <v>#REF!</v>
      </c>
      <c r="AE92" s="24" t="e">
        <f>ROUND((#REF!/4),0)</f>
        <v>#REF!</v>
      </c>
      <c r="AF92" s="24" t="e">
        <f>ROUND((#REF!/4),0)</f>
        <v>#REF!</v>
      </c>
      <c r="AG92" s="23" t="e">
        <f t="shared" si="45"/>
        <v>#REF!</v>
      </c>
      <c r="AH92" s="24" t="e">
        <f>ROUND((#REF!-#REF!),0)</f>
        <v>#REF!</v>
      </c>
      <c r="AI92" s="24" t="e">
        <f>ROUND((#REF!-#REF!),0)</f>
        <v>#REF!</v>
      </c>
      <c r="AJ92" s="25">
        <f t="shared" si="50"/>
        <v>0</v>
      </c>
      <c r="AK92" s="26">
        <f t="shared" si="50"/>
        <v>0</v>
      </c>
      <c r="AL92" s="26">
        <f t="shared" si="50"/>
        <v>0</v>
      </c>
      <c r="AM92" s="20"/>
      <c r="AN92" s="23">
        <f t="shared" si="46"/>
        <v>0</v>
      </c>
      <c r="AO92" s="24"/>
      <c r="AP92" s="24"/>
      <c r="AQ92" s="24"/>
    </row>
    <row r="93" spans="1:43">
      <c r="A93" s="17">
        <v>72</v>
      </c>
      <c r="B93" s="18" t="s">
        <v>177</v>
      </c>
      <c r="C93" s="19" t="s">
        <v>178</v>
      </c>
      <c r="D93" s="20">
        <f>[2]V_МО_21!AO93</f>
        <v>0</v>
      </c>
      <c r="E93" s="20">
        <f>[2]V_МО_21!AQ93</f>
        <v>0</v>
      </c>
      <c r="F93" s="20">
        <f>[2]V_МО_21!AR93</f>
        <v>0</v>
      </c>
      <c r="G93" s="20">
        <f>[2]V_МО_21!AV93</f>
        <v>0</v>
      </c>
      <c r="H93" s="20">
        <f>ROUND('[2]1_кв_21'!AO93+('[2]2_кв_21'!AO93/3),0)</f>
        <v>0</v>
      </c>
      <c r="I93" s="20">
        <f>ROUND('[2]1_кв_21'!AQ93+('[2]2_кв_21'!AQ93/3),0)</f>
        <v>0</v>
      </c>
      <c r="J93" s="20">
        <f>ROUND('[2]1_кв_21'!AR93+('[2]2_кв_21'!AR93/3),0)</f>
        <v>0</v>
      </c>
      <c r="K93" s="20">
        <f>ROUND('[2]1_кв_21'!AV93+('[2]2_кв_21'!AV93/3),0)</f>
        <v>0</v>
      </c>
      <c r="L93" s="20">
        <f>[5]Итого!AO87</f>
        <v>0</v>
      </c>
      <c r="M93" s="20">
        <f>[5]Итого!AQ87</f>
        <v>0</v>
      </c>
      <c r="N93" s="20">
        <f>[5]Итого!AR87</f>
        <v>0</v>
      </c>
      <c r="O93" s="20">
        <f>[5]Итого!AV87</f>
        <v>0</v>
      </c>
      <c r="P93" s="20"/>
      <c r="Q93" s="21"/>
      <c r="R93" s="21"/>
      <c r="S93" s="21"/>
      <c r="T93" s="21"/>
      <c r="U93" s="20">
        <f t="shared" si="43"/>
        <v>0</v>
      </c>
      <c r="V93" s="20">
        <f t="shared" si="23"/>
        <v>0</v>
      </c>
      <c r="W93" s="20">
        <f t="shared" si="23"/>
        <v>0</v>
      </c>
      <c r="X93" s="20">
        <f t="shared" si="23"/>
        <v>0</v>
      </c>
      <c r="Y93" s="22">
        <f t="shared" si="48"/>
        <v>0</v>
      </c>
      <c r="Z93" s="22"/>
      <c r="AA93" s="22"/>
      <c r="AB93" s="22"/>
      <c r="AC93" s="20"/>
      <c r="AD93" s="23" t="e">
        <f t="shared" si="44"/>
        <v>#REF!</v>
      </c>
      <c r="AE93" s="24" t="e">
        <f>ROUND((#REF!/4),0)</f>
        <v>#REF!</v>
      </c>
      <c r="AF93" s="24" t="e">
        <f>ROUND((#REF!/4),0)</f>
        <v>#REF!</v>
      </c>
      <c r="AG93" s="23" t="e">
        <f t="shared" si="45"/>
        <v>#REF!</v>
      </c>
      <c r="AH93" s="24" t="e">
        <f>ROUND((#REF!-#REF!),0)</f>
        <v>#REF!</v>
      </c>
      <c r="AI93" s="24" t="e">
        <f>ROUND((#REF!-#REF!),0)</f>
        <v>#REF!</v>
      </c>
      <c r="AJ93" s="25">
        <f t="shared" si="50"/>
        <v>0</v>
      </c>
      <c r="AK93" s="26">
        <f t="shared" si="50"/>
        <v>0</v>
      </c>
      <c r="AL93" s="26">
        <f t="shared" si="50"/>
        <v>0</v>
      </c>
      <c r="AM93" s="20"/>
      <c r="AN93" s="23">
        <f t="shared" si="46"/>
        <v>0</v>
      </c>
      <c r="AO93" s="24"/>
      <c r="AP93" s="24"/>
      <c r="AQ93" s="24"/>
    </row>
    <row r="94" spans="1:43">
      <c r="A94" s="17">
        <v>73</v>
      </c>
      <c r="B94" s="18" t="s">
        <v>179</v>
      </c>
      <c r="C94" s="19" t="s">
        <v>180</v>
      </c>
      <c r="D94" s="20">
        <f>[2]V_МО_21!AO94</f>
        <v>0</v>
      </c>
      <c r="E94" s="20">
        <f>[2]V_МО_21!AQ94</f>
        <v>0</v>
      </c>
      <c r="F94" s="20">
        <f>[2]V_МО_21!AR94</f>
        <v>0</v>
      </c>
      <c r="G94" s="20">
        <f>[2]V_МО_21!AV94</f>
        <v>0</v>
      </c>
      <c r="H94" s="20">
        <f>ROUND('[2]1_кв_21'!AO94+('[2]2_кв_21'!AO94/3),0)</f>
        <v>0</v>
      </c>
      <c r="I94" s="20">
        <f>ROUND('[2]1_кв_21'!AQ94+('[2]2_кв_21'!AQ94/3),0)</f>
        <v>0</v>
      </c>
      <c r="J94" s="20">
        <f>ROUND('[2]1_кв_21'!AR94+('[2]2_кв_21'!AR94/3),0)</f>
        <v>0</v>
      </c>
      <c r="K94" s="20">
        <f>ROUND('[2]1_кв_21'!AV94+('[2]2_кв_21'!AV94/3),0)</f>
        <v>0</v>
      </c>
      <c r="L94" s="20">
        <f>[5]Итого!AO88</f>
        <v>0</v>
      </c>
      <c r="M94" s="20">
        <f>[5]Итого!AQ88</f>
        <v>0</v>
      </c>
      <c r="N94" s="20">
        <f>[5]Итого!AR88</f>
        <v>0</v>
      </c>
      <c r="O94" s="20">
        <f>[5]Итого!AV88</f>
        <v>0</v>
      </c>
      <c r="P94" s="20"/>
      <c r="Q94" s="21"/>
      <c r="R94" s="21"/>
      <c r="S94" s="21"/>
      <c r="T94" s="21"/>
      <c r="U94" s="20">
        <f t="shared" si="43"/>
        <v>0</v>
      </c>
      <c r="V94" s="20">
        <f t="shared" si="23"/>
        <v>0</v>
      </c>
      <c r="W94" s="20">
        <f t="shared" si="23"/>
        <v>0</v>
      </c>
      <c r="X94" s="20">
        <f t="shared" si="23"/>
        <v>0</v>
      </c>
      <c r="Y94" s="22">
        <f t="shared" si="48"/>
        <v>0</v>
      </c>
      <c r="Z94" s="22"/>
      <c r="AA94" s="22"/>
      <c r="AB94" s="22"/>
      <c r="AC94" s="20"/>
      <c r="AD94" s="23" t="e">
        <f t="shared" si="44"/>
        <v>#REF!</v>
      </c>
      <c r="AE94" s="24" t="e">
        <f>ROUND((#REF!/4),0)</f>
        <v>#REF!</v>
      </c>
      <c r="AF94" s="24" t="e">
        <f>ROUND((#REF!/4),0)</f>
        <v>#REF!</v>
      </c>
      <c r="AG94" s="23" t="e">
        <f t="shared" si="45"/>
        <v>#REF!</v>
      </c>
      <c r="AH94" s="24" t="e">
        <f>ROUND((#REF!-#REF!),0)</f>
        <v>#REF!</v>
      </c>
      <c r="AI94" s="24" t="e">
        <f>ROUND((#REF!-#REF!),0)</f>
        <v>#REF!</v>
      </c>
      <c r="AJ94" s="25">
        <f t="shared" si="50"/>
        <v>0</v>
      </c>
      <c r="AK94" s="26">
        <f t="shared" si="50"/>
        <v>0</v>
      </c>
      <c r="AL94" s="26">
        <f t="shared" si="50"/>
        <v>0</v>
      </c>
      <c r="AM94" s="20"/>
      <c r="AN94" s="23">
        <f t="shared" si="46"/>
        <v>0</v>
      </c>
      <c r="AO94" s="24"/>
      <c r="AP94" s="24"/>
      <c r="AQ94" s="24"/>
    </row>
    <row r="95" spans="1:43">
      <c r="A95" s="17">
        <v>74</v>
      </c>
      <c r="B95" s="18" t="s">
        <v>181</v>
      </c>
      <c r="C95" s="19" t="s">
        <v>182</v>
      </c>
      <c r="D95" s="20">
        <f>[2]V_МО_21!AO95</f>
        <v>3502</v>
      </c>
      <c r="E95" s="20">
        <f>[2]V_МО_21!AQ95</f>
        <v>0</v>
      </c>
      <c r="F95" s="20">
        <f>[2]V_МО_21!AR95</f>
        <v>0</v>
      </c>
      <c r="G95" s="20">
        <f>[2]V_МО_21!AV95</f>
        <v>3502</v>
      </c>
      <c r="H95" s="20">
        <f>ROUND('[2]1_кв_21'!AO95+('[2]2_кв_21'!AO95/3),0)</f>
        <v>1168</v>
      </c>
      <c r="I95" s="20">
        <f>ROUND('[2]1_кв_21'!AQ95+('[2]2_кв_21'!AQ95/3),0)</f>
        <v>0</v>
      </c>
      <c r="J95" s="20">
        <f>ROUND('[2]1_кв_21'!AR95+('[2]2_кв_21'!AR95/3),0)</f>
        <v>0</v>
      </c>
      <c r="K95" s="20">
        <f>ROUND('[2]1_кв_21'!AV95+('[2]2_кв_21'!AV95/3),0)</f>
        <v>1168</v>
      </c>
      <c r="L95" s="20">
        <f>[5]Итого!AO89</f>
        <v>876</v>
      </c>
      <c r="M95" s="20">
        <f>[5]Итого!AQ89</f>
        <v>0</v>
      </c>
      <c r="N95" s="20">
        <f>[5]Итого!AR89</f>
        <v>0</v>
      </c>
      <c r="O95" s="20">
        <f>[5]Итого!AV89</f>
        <v>876</v>
      </c>
      <c r="P95" s="20"/>
      <c r="Q95" s="21">
        <f t="shared" si="49"/>
        <v>75</v>
      </c>
      <c r="R95" s="21"/>
      <c r="S95" s="21"/>
      <c r="T95" s="21">
        <f t="shared" si="47"/>
        <v>75</v>
      </c>
      <c r="U95" s="20">
        <f t="shared" si="43"/>
        <v>-292</v>
      </c>
      <c r="V95" s="20">
        <f t="shared" si="23"/>
        <v>0</v>
      </c>
      <c r="W95" s="20">
        <f t="shared" si="23"/>
        <v>0</v>
      </c>
      <c r="X95" s="20">
        <f t="shared" si="23"/>
        <v>-292</v>
      </c>
      <c r="Y95" s="22">
        <f t="shared" si="48"/>
        <v>0</v>
      </c>
      <c r="Z95" s="22"/>
      <c r="AA95" s="22"/>
      <c r="AB95" s="22"/>
      <c r="AC95" s="20">
        <f>U95</f>
        <v>-292</v>
      </c>
      <c r="AD95" s="23" t="e">
        <f t="shared" si="44"/>
        <v>#REF!</v>
      </c>
      <c r="AE95" s="24" t="e">
        <f>ROUND((#REF!/4),0)</f>
        <v>#REF!</v>
      </c>
      <c r="AF95" s="24" t="e">
        <f>ROUND((#REF!/4),0)</f>
        <v>#REF!</v>
      </c>
      <c r="AG95" s="23" t="e">
        <f t="shared" si="45"/>
        <v>#REF!</v>
      </c>
      <c r="AH95" s="24" t="e">
        <f>ROUND((#REF!-#REF!),0)</f>
        <v>#REF!</v>
      </c>
      <c r="AI95" s="24" t="e">
        <f>ROUND((#REF!-#REF!),0)</f>
        <v>#REF!</v>
      </c>
      <c r="AJ95" s="25">
        <f t="shared" si="50"/>
        <v>0</v>
      </c>
      <c r="AK95" s="26">
        <f t="shared" si="50"/>
        <v>0</v>
      </c>
      <c r="AL95" s="26">
        <f t="shared" si="50"/>
        <v>0</v>
      </c>
      <c r="AM95" s="20"/>
      <c r="AN95" s="23">
        <f t="shared" si="46"/>
        <v>0</v>
      </c>
      <c r="AO95" s="24"/>
      <c r="AP95" s="24"/>
      <c r="AQ95" s="24"/>
    </row>
    <row r="96" spans="1:43">
      <c r="A96" s="17">
        <v>76</v>
      </c>
      <c r="B96" s="18" t="s">
        <v>183</v>
      </c>
      <c r="C96" s="19" t="s">
        <v>184</v>
      </c>
      <c r="D96" s="20">
        <f>[2]V_МО_21!AO96</f>
        <v>0</v>
      </c>
      <c r="E96" s="20">
        <f>[2]V_МО_21!AQ96</f>
        <v>0</v>
      </c>
      <c r="F96" s="20">
        <f>[2]V_МО_21!AR96</f>
        <v>0</v>
      </c>
      <c r="G96" s="20">
        <f>[2]V_МО_21!AV96</f>
        <v>0</v>
      </c>
      <c r="H96" s="20">
        <f>ROUND('[2]1_кв_21'!AO96+('[2]2_кв_21'!AO96/3),0)</f>
        <v>0</v>
      </c>
      <c r="I96" s="20">
        <f>ROUND('[2]1_кв_21'!AQ96+('[2]2_кв_21'!AQ96/3),0)</f>
        <v>0</v>
      </c>
      <c r="J96" s="20">
        <f>ROUND('[2]1_кв_21'!AR96+('[2]2_кв_21'!AR96/3),0)</f>
        <v>0</v>
      </c>
      <c r="K96" s="20">
        <f>ROUND('[2]1_кв_21'!AV96+('[2]2_кв_21'!AV96/3),0)</f>
        <v>0</v>
      </c>
      <c r="L96" s="20">
        <f>[5]Итого!AO90</f>
        <v>0</v>
      </c>
      <c r="M96" s="20">
        <f>[5]Итого!AQ90</f>
        <v>0</v>
      </c>
      <c r="N96" s="20">
        <f>[5]Итого!AR90</f>
        <v>0</v>
      </c>
      <c r="O96" s="20">
        <f>[5]Итого!AV90</f>
        <v>0</v>
      </c>
      <c r="P96" s="20"/>
      <c r="Q96" s="21"/>
      <c r="R96" s="21"/>
      <c r="S96" s="21"/>
      <c r="T96" s="21"/>
      <c r="U96" s="20">
        <f t="shared" si="43"/>
        <v>0</v>
      </c>
      <c r="V96" s="20">
        <f t="shared" si="23"/>
        <v>0</v>
      </c>
      <c r="W96" s="20">
        <f t="shared" si="23"/>
        <v>0</v>
      </c>
      <c r="X96" s="20">
        <f t="shared" si="23"/>
        <v>0</v>
      </c>
      <c r="Y96" s="22">
        <f t="shared" si="48"/>
        <v>0</v>
      </c>
      <c r="Z96" s="22"/>
      <c r="AA96" s="22"/>
      <c r="AB96" s="22"/>
      <c r="AC96" s="20"/>
      <c r="AD96" s="23" t="e">
        <f t="shared" si="44"/>
        <v>#REF!</v>
      </c>
      <c r="AE96" s="24" t="e">
        <f>ROUND((#REF!/4),0)</f>
        <v>#REF!</v>
      </c>
      <c r="AF96" s="24" t="e">
        <f>ROUND((#REF!/4),0)</f>
        <v>#REF!</v>
      </c>
      <c r="AG96" s="23" t="e">
        <f t="shared" si="45"/>
        <v>#REF!</v>
      </c>
      <c r="AH96" s="24" t="e">
        <f>ROUND((#REF!-#REF!),0)</f>
        <v>#REF!</v>
      </c>
      <c r="AI96" s="24" t="e">
        <f>ROUND((#REF!-#REF!),0)</f>
        <v>#REF!</v>
      </c>
      <c r="AJ96" s="25">
        <f t="shared" si="50"/>
        <v>0</v>
      </c>
      <c r="AK96" s="26">
        <f t="shared" si="50"/>
        <v>0</v>
      </c>
      <c r="AL96" s="26">
        <f t="shared" si="50"/>
        <v>0</v>
      </c>
      <c r="AM96" s="20"/>
      <c r="AN96" s="23">
        <f t="shared" si="46"/>
        <v>0</v>
      </c>
      <c r="AO96" s="24"/>
      <c r="AP96" s="24"/>
      <c r="AQ96" s="24"/>
    </row>
    <row r="97" spans="1:43">
      <c r="A97" s="17">
        <v>77</v>
      </c>
      <c r="B97" s="18" t="s">
        <v>185</v>
      </c>
      <c r="C97" s="19" t="s">
        <v>186</v>
      </c>
      <c r="D97" s="20">
        <f>[2]V_МО_21!AO97</f>
        <v>0</v>
      </c>
      <c r="E97" s="20">
        <f>[2]V_МО_21!AQ97</f>
        <v>0</v>
      </c>
      <c r="F97" s="20">
        <f>[2]V_МО_21!AR97</f>
        <v>0</v>
      </c>
      <c r="G97" s="20">
        <f>[2]V_МО_21!AV97</f>
        <v>0</v>
      </c>
      <c r="H97" s="20">
        <f>ROUND('[2]1_кв_21'!AO97+('[2]2_кв_21'!AO97/3),0)</f>
        <v>0</v>
      </c>
      <c r="I97" s="20">
        <f>ROUND('[2]1_кв_21'!AQ97+('[2]2_кв_21'!AQ97/3),0)</f>
        <v>0</v>
      </c>
      <c r="J97" s="20">
        <f>ROUND('[2]1_кв_21'!AR97+('[2]2_кв_21'!AR97/3),0)</f>
        <v>0</v>
      </c>
      <c r="K97" s="20">
        <f>ROUND('[2]1_кв_21'!AV97+('[2]2_кв_21'!AV97/3),0)</f>
        <v>0</v>
      </c>
      <c r="L97" s="20">
        <f>[5]Итого!AO91</f>
        <v>0</v>
      </c>
      <c r="M97" s="20">
        <f>[5]Итого!AQ91</f>
        <v>0</v>
      </c>
      <c r="N97" s="20">
        <f>[5]Итого!AR91</f>
        <v>0</v>
      </c>
      <c r="O97" s="20">
        <f>[5]Итого!AV91</f>
        <v>0</v>
      </c>
      <c r="P97" s="20"/>
      <c r="Q97" s="21"/>
      <c r="R97" s="21"/>
      <c r="S97" s="21"/>
      <c r="T97" s="21"/>
      <c r="U97" s="20">
        <f t="shared" si="43"/>
        <v>0</v>
      </c>
      <c r="V97" s="20">
        <f t="shared" si="23"/>
        <v>0</v>
      </c>
      <c r="W97" s="20">
        <f t="shared" si="23"/>
        <v>0</v>
      </c>
      <c r="X97" s="20">
        <f t="shared" si="23"/>
        <v>0</v>
      </c>
      <c r="Y97" s="22">
        <f t="shared" si="48"/>
        <v>0</v>
      </c>
      <c r="Z97" s="22"/>
      <c r="AA97" s="22"/>
      <c r="AB97" s="22"/>
      <c r="AC97" s="20"/>
      <c r="AD97" s="23" t="e">
        <f t="shared" si="44"/>
        <v>#REF!</v>
      </c>
      <c r="AE97" s="24" t="e">
        <f>ROUND((#REF!/4),0)</f>
        <v>#REF!</v>
      </c>
      <c r="AF97" s="24" t="e">
        <f>ROUND((#REF!/4),0)</f>
        <v>#REF!</v>
      </c>
      <c r="AG97" s="23" t="e">
        <f t="shared" si="45"/>
        <v>#REF!</v>
      </c>
      <c r="AH97" s="24" t="e">
        <f>ROUND((#REF!-#REF!),0)</f>
        <v>#REF!</v>
      </c>
      <c r="AI97" s="24" t="e">
        <f>ROUND((#REF!-#REF!),0)</f>
        <v>#REF!</v>
      </c>
      <c r="AJ97" s="25">
        <f t="shared" si="50"/>
        <v>0</v>
      </c>
      <c r="AK97" s="26">
        <f t="shared" si="50"/>
        <v>0</v>
      </c>
      <c r="AL97" s="26">
        <f t="shared" si="50"/>
        <v>0</v>
      </c>
      <c r="AM97" s="20"/>
      <c r="AN97" s="23">
        <f t="shared" si="46"/>
        <v>0</v>
      </c>
      <c r="AO97" s="24"/>
      <c r="AP97" s="24"/>
      <c r="AQ97" s="24"/>
    </row>
    <row r="98" spans="1:43">
      <c r="A98" s="17">
        <v>78</v>
      </c>
      <c r="B98" s="18" t="s">
        <v>187</v>
      </c>
      <c r="C98" s="19" t="s">
        <v>188</v>
      </c>
      <c r="D98" s="20">
        <f>[2]V_МО_21!AO98</f>
        <v>2069</v>
      </c>
      <c r="E98" s="20">
        <f>[2]V_МО_21!AQ98</f>
        <v>0</v>
      </c>
      <c r="F98" s="20">
        <f>[2]V_МО_21!AR98</f>
        <v>0</v>
      </c>
      <c r="G98" s="20">
        <f>[2]V_МО_21!AV98</f>
        <v>0</v>
      </c>
      <c r="H98" s="20">
        <f>ROUND('[2]1_кв_21'!AO98+('[2]2_кв_21'!AO98/3),0)</f>
        <v>689</v>
      </c>
      <c r="I98" s="20">
        <f>ROUND('[2]1_кв_21'!AQ98+('[2]2_кв_21'!AQ98/3),0)</f>
        <v>0</v>
      </c>
      <c r="J98" s="20">
        <f>ROUND('[2]1_кв_21'!AR98+('[2]2_кв_21'!AR98/3),0)</f>
        <v>0</v>
      </c>
      <c r="K98" s="20">
        <f>ROUND('[2]1_кв_21'!AV98+('[2]2_кв_21'!AV98/3),0)</f>
        <v>0</v>
      </c>
      <c r="L98" s="20">
        <f>[5]Итого!AO92</f>
        <v>352</v>
      </c>
      <c r="M98" s="20">
        <f>[5]Итого!AQ92</f>
        <v>0</v>
      </c>
      <c r="N98" s="20">
        <f>[5]Итого!AR92</f>
        <v>0</v>
      </c>
      <c r="O98" s="20">
        <f>[5]Итого!AV92</f>
        <v>0</v>
      </c>
      <c r="P98" s="20"/>
      <c r="Q98" s="21">
        <f t="shared" si="49"/>
        <v>51.09</v>
      </c>
      <c r="R98" s="21"/>
      <c r="S98" s="21"/>
      <c r="T98" s="21"/>
      <c r="U98" s="20">
        <f t="shared" si="43"/>
        <v>-337</v>
      </c>
      <c r="V98" s="20">
        <f t="shared" si="23"/>
        <v>0</v>
      </c>
      <c r="W98" s="20">
        <f t="shared" si="23"/>
        <v>0</v>
      </c>
      <c r="X98" s="20">
        <f t="shared" si="23"/>
        <v>0</v>
      </c>
      <c r="Y98" s="22">
        <f t="shared" si="48"/>
        <v>0</v>
      </c>
      <c r="Z98" s="22"/>
      <c r="AA98" s="22"/>
      <c r="AB98" s="22"/>
      <c r="AC98" s="20">
        <f>U98</f>
        <v>-337</v>
      </c>
      <c r="AD98" s="23" t="e">
        <f t="shared" si="44"/>
        <v>#REF!</v>
      </c>
      <c r="AE98" s="24" t="e">
        <f>ROUND((#REF!/4),0)</f>
        <v>#REF!</v>
      </c>
      <c r="AF98" s="24" t="e">
        <f>ROUND((#REF!/4),0)</f>
        <v>#REF!</v>
      </c>
      <c r="AG98" s="23" t="e">
        <f t="shared" si="45"/>
        <v>#REF!</v>
      </c>
      <c r="AH98" s="24" t="e">
        <f>ROUND((#REF!-#REF!),0)</f>
        <v>#REF!</v>
      </c>
      <c r="AI98" s="24" t="e">
        <f>ROUND((#REF!-#REF!),0)</f>
        <v>#REF!</v>
      </c>
      <c r="AJ98" s="25">
        <f t="shared" si="50"/>
        <v>0</v>
      </c>
      <c r="AK98" s="26">
        <f t="shared" si="50"/>
        <v>0</v>
      </c>
      <c r="AL98" s="26">
        <f t="shared" si="50"/>
        <v>0</v>
      </c>
      <c r="AM98" s="20"/>
      <c r="AN98" s="23">
        <f t="shared" si="46"/>
        <v>0</v>
      </c>
      <c r="AO98" s="24"/>
      <c r="AP98" s="24"/>
      <c r="AQ98" s="24"/>
    </row>
    <row r="99" spans="1:43">
      <c r="A99" s="17">
        <v>79</v>
      </c>
      <c r="B99" s="18" t="s">
        <v>189</v>
      </c>
      <c r="C99" s="19" t="s">
        <v>190</v>
      </c>
      <c r="D99" s="20">
        <f>[2]V_МО_21!AO99</f>
        <v>240</v>
      </c>
      <c r="E99" s="20">
        <f>[2]V_МО_21!AQ99</f>
        <v>0</v>
      </c>
      <c r="F99" s="20">
        <f>[2]V_МО_21!AR99</f>
        <v>0</v>
      </c>
      <c r="G99" s="20">
        <f>[2]V_МО_21!AV99</f>
        <v>0</v>
      </c>
      <c r="H99" s="20">
        <f>ROUND('[2]1_кв_21'!AO99+('[2]2_кв_21'!AO99/3),0)</f>
        <v>80</v>
      </c>
      <c r="I99" s="20">
        <f>ROUND('[2]1_кв_21'!AQ99+('[2]2_кв_21'!AQ99/3),0)</f>
        <v>0</v>
      </c>
      <c r="J99" s="20">
        <f>ROUND('[2]1_кв_21'!AR99+('[2]2_кв_21'!AR99/3),0)</f>
        <v>0</v>
      </c>
      <c r="K99" s="20">
        <f>ROUND('[2]1_кв_21'!AV99+('[2]2_кв_21'!AV99/3),0)</f>
        <v>0</v>
      </c>
      <c r="L99" s="20">
        <f>[5]Итого!AO93</f>
        <v>68</v>
      </c>
      <c r="M99" s="20">
        <f>[5]Итого!AQ93</f>
        <v>0</v>
      </c>
      <c r="N99" s="20">
        <f>[5]Итого!AR93</f>
        <v>0</v>
      </c>
      <c r="O99" s="20">
        <f>[5]Итого!AV93</f>
        <v>0</v>
      </c>
      <c r="P99" s="20"/>
      <c r="Q99" s="21">
        <f t="shared" si="49"/>
        <v>85</v>
      </c>
      <c r="R99" s="21"/>
      <c r="S99" s="21"/>
      <c r="T99" s="21"/>
      <c r="U99" s="20">
        <f t="shared" si="43"/>
        <v>-12</v>
      </c>
      <c r="V99" s="20">
        <f t="shared" si="23"/>
        <v>0</v>
      </c>
      <c r="W99" s="20">
        <f t="shared" si="23"/>
        <v>0</v>
      </c>
      <c r="X99" s="20">
        <f t="shared" si="23"/>
        <v>0</v>
      </c>
      <c r="Y99" s="22">
        <f t="shared" si="48"/>
        <v>0</v>
      </c>
      <c r="Z99" s="22"/>
      <c r="AA99" s="22"/>
      <c r="AB99" s="22"/>
      <c r="AC99" s="20">
        <f>U99</f>
        <v>-12</v>
      </c>
      <c r="AD99" s="23" t="e">
        <f t="shared" si="44"/>
        <v>#REF!</v>
      </c>
      <c r="AE99" s="24" t="e">
        <f>ROUND((#REF!/4),0)</f>
        <v>#REF!</v>
      </c>
      <c r="AF99" s="24" t="e">
        <f>ROUND((#REF!/4),0)</f>
        <v>#REF!</v>
      </c>
      <c r="AG99" s="23" t="e">
        <f t="shared" si="45"/>
        <v>#REF!</v>
      </c>
      <c r="AH99" s="24" t="e">
        <f>ROUND((#REF!-#REF!),0)</f>
        <v>#REF!</v>
      </c>
      <c r="AI99" s="24" t="e">
        <f>ROUND((#REF!-#REF!),0)</f>
        <v>#REF!</v>
      </c>
      <c r="AJ99" s="25">
        <f t="shared" si="50"/>
        <v>0</v>
      </c>
      <c r="AK99" s="26">
        <f t="shared" si="50"/>
        <v>0</v>
      </c>
      <c r="AL99" s="26">
        <f t="shared" si="50"/>
        <v>0</v>
      </c>
      <c r="AM99" s="20"/>
      <c r="AN99" s="23">
        <f t="shared" si="46"/>
        <v>0</v>
      </c>
      <c r="AO99" s="24"/>
      <c r="AP99" s="24"/>
      <c r="AQ99" s="24"/>
    </row>
    <row r="100" spans="1:43">
      <c r="A100" s="17">
        <v>80</v>
      </c>
      <c r="B100" s="18" t="s">
        <v>191</v>
      </c>
      <c r="C100" s="19" t="s">
        <v>192</v>
      </c>
      <c r="D100" s="20">
        <f>[2]V_МО_21!AO100</f>
        <v>0</v>
      </c>
      <c r="E100" s="20">
        <f>[2]V_МО_21!AQ100</f>
        <v>0</v>
      </c>
      <c r="F100" s="20">
        <f>[2]V_МО_21!AR100</f>
        <v>0</v>
      </c>
      <c r="G100" s="20">
        <f>[2]V_МО_21!AV100</f>
        <v>0</v>
      </c>
      <c r="H100" s="20">
        <f>ROUND('[2]1_кв_21'!AO100+('[2]2_кв_21'!AO100/3),0)</f>
        <v>0</v>
      </c>
      <c r="I100" s="20">
        <f>ROUND('[2]1_кв_21'!AQ100+('[2]2_кв_21'!AQ100/3),0)</f>
        <v>0</v>
      </c>
      <c r="J100" s="20">
        <f>ROUND('[2]1_кв_21'!AR100+('[2]2_кв_21'!AR100/3),0)</f>
        <v>0</v>
      </c>
      <c r="K100" s="20">
        <f>ROUND('[2]1_кв_21'!AV100+('[2]2_кв_21'!AV100/3),0)</f>
        <v>0</v>
      </c>
      <c r="L100" s="20">
        <f>[5]Итого!AO94</f>
        <v>0</v>
      </c>
      <c r="M100" s="20">
        <f>[5]Итого!AQ94</f>
        <v>0</v>
      </c>
      <c r="N100" s="20">
        <f>[5]Итого!AR94</f>
        <v>0</v>
      </c>
      <c r="O100" s="20">
        <f>[5]Итого!AV94</f>
        <v>0</v>
      </c>
      <c r="P100" s="20"/>
      <c r="Q100" s="21"/>
      <c r="R100" s="21"/>
      <c r="S100" s="21"/>
      <c r="T100" s="21"/>
      <c r="U100" s="20">
        <f t="shared" si="43"/>
        <v>0</v>
      </c>
      <c r="V100" s="20">
        <f t="shared" si="23"/>
        <v>0</v>
      </c>
      <c r="W100" s="20">
        <f t="shared" si="23"/>
        <v>0</v>
      </c>
      <c r="X100" s="20">
        <f t="shared" si="23"/>
        <v>0</v>
      </c>
      <c r="Y100" s="22">
        <f t="shared" si="48"/>
        <v>0</v>
      </c>
      <c r="Z100" s="22"/>
      <c r="AA100" s="22"/>
      <c r="AB100" s="22"/>
      <c r="AC100" s="20"/>
      <c r="AD100" s="23" t="e">
        <f t="shared" si="44"/>
        <v>#REF!</v>
      </c>
      <c r="AE100" s="24" t="e">
        <f>ROUND((#REF!/4),0)</f>
        <v>#REF!</v>
      </c>
      <c r="AF100" s="24" t="e">
        <f>ROUND((#REF!/4),0)</f>
        <v>#REF!</v>
      </c>
      <c r="AG100" s="23" t="e">
        <f t="shared" si="45"/>
        <v>#REF!</v>
      </c>
      <c r="AH100" s="24" t="e">
        <f>ROUND((#REF!-#REF!),0)</f>
        <v>#REF!</v>
      </c>
      <c r="AI100" s="24" t="e">
        <f>ROUND((#REF!-#REF!),0)</f>
        <v>#REF!</v>
      </c>
      <c r="AJ100" s="25">
        <f t="shared" si="50"/>
        <v>0</v>
      </c>
      <c r="AK100" s="26">
        <f t="shared" si="50"/>
        <v>0</v>
      </c>
      <c r="AL100" s="26">
        <f t="shared" si="50"/>
        <v>0</v>
      </c>
      <c r="AM100" s="20"/>
      <c r="AN100" s="23">
        <f t="shared" si="46"/>
        <v>0</v>
      </c>
      <c r="AO100" s="24"/>
      <c r="AP100" s="24"/>
      <c r="AQ100" s="24"/>
    </row>
    <row r="101" spans="1:43">
      <c r="A101" s="17">
        <v>81</v>
      </c>
      <c r="B101" s="18" t="s">
        <v>193</v>
      </c>
      <c r="C101" s="10">
        <v>188</v>
      </c>
      <c r="D101" s="20">
        <f>[2]V_МО_21!AO101</f>
        <v>0</v>
      </c>
      <c r="E101" s="20">
        <f>[2]V_МО_21!AQ101</f>
        <v>0</v>
      </c>
      <c r="F101" s="20">
        <f>[2]V_МО_21!AR101</f>
        <v>0</v>
      </c>
      <c r="G101" s="20">
        <f>[2]V_МО_21!AV101</f>
        <v>0</v>
      </c>
      <c r="H101" s="20">
        <f>ROUND('[2]1_кв_21'!AO101+('[2]2_кв_21'!AO101/3),0)</f>
        <v>0</v>
      </c>
      <c r="I101" s="20">
        <f>ROUND('[2]1_кв_21'!AQ101+('[2]2_кв_21'!AQ101/3),0)</f>
        <v>0</v>
      </c>
      <c r="J101" s="20">
        <f>ROUND('[2]1_кв_21'!AR101+('[2]2_кв_21'!AR101/3),0)</f>
        <v>0</v>
      </c>
      <c r="K101" s="20">
        <f>ROUND('[2]1_кв_21'!AV101+('[2]2_кв_21'!AV101/3),0)</f>
        <v>0</v>
      </c>
      <c r="L101" s="20">
        <f>[5]Итого!AO95</f>
        <v>0</v>
      </c>
      <c r="M101" s="20">
        <f>[5]Итого!AQ95</f>
        <v>0</v>
      </c>
      <c r="N101" s="20">
        <f>[5]Итого!AR95</f>
        <v>0</v>
      </c>
      <c r="O101" s="20">
        <f>[5]Итого!AV95</f>
        <v>0</v>
      </c>
      <c r="P101" s="20"/>
      <c r="Q101" s="21"/>
      <c r="R101" s="21"/>
      <c r="S101" s="21"/>
      <c r="T101" s="21"/>
      <c r="U101" s="20">
        <f t="shared" si="43"/>
        <v>0</v>
      </c>
      <c r="V101" s="20">
        <f t="shared" si="23"/>
        <v>0</v>
      </c>
      <c r="W101" s="20">
        <f t="shared" si="23"/>
        <v>0</v>
      </c>
      <c r="X101" s="20">
        <f t="shared" si="23"/>
        <v>0</v>
      </c>
      <c r="Y101" s="22">
        <f t="shared" si="48"/>
        <v>0</v>
      </c>
      <c r="Z101" s="22"/>
      <c r="AA101" s="22"/>
      <c r="AB101" s="22"/>
      <c r="AC101" s="20"/>
      <c r="AD101" s="23" t="e">
        <f t="shared" si="44"/>
        <v>#REF!</v>
      </c>
      <c r="AE101" s="24" t="e">
        <f>ROUND((#REF!/4),0)</f>
        <v>#REF!</v>
      </c>
      <c r="AF101" s="24" t="e">
        <f>ROUND((#REF!/4),0)</f>
        <v>#REF!</v>
      </c>
      <c r="AG101" s="23" t="e">
        <f t="shared" si="45"/>
        <v>#REF!</v>
      </c>
      <c r="AH101" s="24" t="e">
        <f>ROUND((#REF!-#REF!),0)</f>
        <v>#REF!</v>
      </c>
      <c r="AI101" s="24" t="e">
        <f>ROUND((#REF!-#REF!),0)</f>
        <v>#REF!</v>
      </c>
      <c r="AJ101" s="25">
        <f t="shared" si="50"/>
        <v>0</v>
      </c>
      <c r="AK101" s="26">
        <f t="shared" si="50"/>
        <v>0</v>
      </c>
      <c r="AL101" s="26">
        <f t="shared" si="50"/>
        <v>0</v>
      </c>
      <c r="AM101" s="20"/>
      <c r="AN101" s="23">
        <f t="shared" si="46"/>
        <v>0</v>
      </c>
      <c r="AO101" s="24"/>
      <c r="AP101" s="24"/>
      <c r="AQ101" s="24"/>
    </row>
    <row r="102" spans="1:43">
      <c r="A102" s="17">
        <v>82</v>
      </c>
      <c r="B102" s="18" t="s">
        <v>194</v>
      </c>
      <c r="C102" s="10">
        <v>190</v>
      </c>
      <c r="D102" s="20">
        <f>[2]V_МО_21!AO102</f>
        <v>0</v>
      </c>
      <c r="E102" s="20">
        <f>[2]V_МО_21!AQ102</f>
        <v>0</v>
      </c>
      <c r="F102" s="20">
        <f>[2]V_МО_21!AR102</f>
        <v>0</v>
      </c>
      <c r="G102" s="20">
        <f>[2]V_МО_21!AV102</f>
        <v>0</v>
      </c>
      <c r="H102" s="20">
        <f>ROUND('[2]1_кв_21'!AO102+('[2]2_кв_21'!AO102/3),0)</f>
        <v>0</v>
      </c>
      <c r="I102" s="20">
        <f>ROUND('[2]1_кв_21'!AQ102+('[2]2_кв_21'!AQ102/3),0)</f>
        <v>0</v>
      </c>
      <c r="J102" s="20">
        <f>ROUND('[2]1_кв_21'!AR102+('[2]2_кв_21'!AR102/3),0)</f>
        <v>0</v>
      </c>
      <c r="K102" s="20">
        <f>ROUND('[2]1_кв_21'!AV102+('[2]2_кв_21'!AV102/3),0)</f>
        <v>0</v>
      </c>
      <c r="L102" s="20">
        <f>[5]Итого!AO96</f>
        <v>0</v>
      </c>
      <c r="M102" s="20">
        <f>[5]Итого!AQ96</f>
        <v>0</v>
      </c>
      <c r="N102" s="20">
        <f>[5]Итого!AR96</f>
        <v>0</v>
      </c>
      <c r="O102" s="20">
        <f>[5]Итого!AV96</f>
        <v>0</v>
      </c>
      <c r="P102" s="20"/>
      <c r="Q102" s="21"/>
      <c r="R102" s="21"/>
      <c r="S102" s="21"/>
      <c r="T102" s="21"/>
      <c r="U102" s="20">
        <f t="shared" si="43"/>
        <v>0</v>
      </c>
      <c r="V102" s="20">
        <f t="shared" si="23"/>
        <v>0</v>
      </c>
      <c r="W102" s="20">
        <f t="shared" si="23"/>
        <v>0</v>
      </c>
      <c r="X102" s="20">
        <f t="shared" si="23"/>
        <v>0</v>
      </c>
      <c r="Y102" s="22">
        <f t="shared" si="48"/>
        <v>0</v>
      </c>
      <c r="Z102" s="22"/>
      <c r="AA102" s="22"/>
      <c r="AB102" s="22"/>
      <c r="AC102" s="20"/>
      <c r="AD102" s="23" t="e">
        <f t="shared" si="44"/>
        <v>#REF!</v>
      </c>
      <c r="AE102" s="24" t="e">
        <f>ROUND((#REF!/4),0)</f>
        <v>#REF!</v>
      </c>
      <c r="AF102" s="24" t="e">
        <f>ROUND((#REF!/4),0)</f>
        <v>#REF!</v>
      </c>
      <c r="AG102" s="23" t="e">
        <f t="shared" si="45"/>
        <v>#REF!</v>
      </c>
      <c r="AH102" s="24" t="e">
        <f>ROUND((#REF!-#REF!),0)</f>
        <v>#REF!</v>
      </c>
      <c r="AI102" s="24" t="e">
        <f>ROUND((#REF!-#REF!),0)</f>
        <v>#REF!</v>
      </c>
      <c r="AJ102" s="25">
        <f t="shared" si="50"/>
        <v>0</v>
      </c>
      <c r="AK102" s="26">
        <f t="shared" si="50"/>
        <v>0</v>
      </c>
      <c r="AL102" s="26">
        <f t="shared" si="50"/>
        <v>0</v>
      </c>
      <c r="AM102" s="20"/>
      <c r="AN102" s="23">
        <f t="shared" si="46"/>
        <v>0</v>
      </c>
      <c r="AO102" s="24"/>
      <c r="AP102" s="24"/>
      <c r="AQ102" s="24"/>
    </row>
    <row r="103" spans="1:43">
      <c r="A103" s="17">
        <v>79</v>
      </c>
      <c r="B103" s="18" t="s">
        <v>195</v>
      </c>
      <c r="C103" s="10">
        <v>191</v>
      </c>
      <c r="D103" s="20">
        <f>[2]V_МО_21!AO103</f>
        <v>0</v>
      </c>
      <c r="E103" s="20">
        <f>[2]V_МО_21!AQ103</f>
        <v>0</v>
      </c>
      <c r="F103" s="20">
        <f>[2]V_МО_21!AR103</f>
        <v>0</v>
      </c>
      <c r="G103" s="20">
        <f>[2]V_МО_21!AV103</f>
        <v>0</v>
      </c>
      <c r="H103" s="20">
        <f>ROUND('[2]1_кв_21'!AO103+('[2]2_кв_21'!AO103/3),0)</f>
        <v>0</v>
      </c>
      <c r="I103" s="20">
        <f>ROUND('[2]1_кв_21'!AQ103+('[2]2_кв_21'!AQ103/3),0)</f>
        <v>0</v>
      </c>
      <c r="J103" s="20">
        <f>ROUND('[2]1_кв_21'!AR103+('[2]2_кв_21'!AR103/3),0)</f>
        <v>0</v>
      </c>
      <c r="K103" s="20">
        <f>ROUND('[2]1_кв_21'!AV103+('[2]2_кв_21'!AV103/3),0)</f>
        <v>0</v>
      </c>
      <c r="L103" s="20">
        <f>[5]Итого!AO97</f>
        <v>0</v>
      </c>
      <c r="M103" s="20">
        <f>[5]Итого!AQ97</f>
        <v>0</v>
      </c>
      <c r="N103" s="20">
        <f>[5]Итого!AR97</f>
        <v>0</v>
      </c>
      <c r="O103" s="20">
        <f>[5]Итого!AV97</f>
        <v>0</v>
      </c>
      <c r="P103" s="20"/>
      <c r="Q103" s="21"/>
      <c r="R103" s="21"/>
      <c r="S103" s="21"/>
      <c r="T103" s="21"/>
      <c r="U103" s="20">
        <f t="shared" si="43"/>
        <v>0</v>
      </c>
      <c r="V103" s="20">
        <f t="shared" si="23"/>
        <v>0</v>
      </c>
      <c r="W103" s="20">
        <f t="shared" si="23"/>
        <v>0</v>
      </c>
      <c r="X103" s="20">
        <f t="shared" si="23"/>
        <v>0</v>
      </c>
      <c r="Y103" s="22">
        <f t="shared" si="48"/>
        <v>0</v>
      </c>
      <c r="Z103" s="22"/>
      <c r="AA103" s="22"/>
      <c r="AB103" s="22"/>
      <c r="AC103" s="20"/>
      <c r="AD103" s="23" t="e">
        <f t="shared" si="44"/>
        <v>#REF!</v>
      </c>
      <c r="AE103" s="24" t="e">
        <f>ROUND((#REF!/4),0)</f>
        <v>#REF!</v>
      </c>
      <c r="AF103" s="24" t="e">
        <f>ROUND((#REF!/4),0)</f>
        <v>#REF!</v>
      </c>
      <c r="AG103" s="23" t="e">
        <f t="shared" si="45"/>
        <v>#REF!</v>
      </c>
      <c r="AH103" s="24" t="e">
        <f>ROUND((#REF!-#REF!),0)</f>
        <v>#REF!</v>
      </c>
      <c r="AI103" s="24" t="e">
        <f>ROUND((#REF!-#REF!),0)</f>
        <v>#REF!</v>
      </c>
      <c r="AJ103" s="25">
        <f t="shared" si="50"/>
        <v>0</v>
      </c>
      <c r="AK103" s="26">
        <f t="shared" si="50"/>
        <v>0</v>
      </c>
      <c r="AL103" s="26">
        <f t="shared" si="50"/>
        <v>0</v>
      </c>
      <c r="AM103" s="20"/>
      <c r="AN103" s="23">
        <f t="shared" si="46"/>
        <v>0</v>
      </c>
      <c r="AO103" s="24"/>
      <c r="AP103" s="24"/>
      <c r="AQ103" s="24"/>
    </row>
    <row r="104" spans="1:43">
      <c r="A104" s="17">
        <v>80</v>
      </c>
      <c r="B104" s="66" t="s">
        <v>196</v>
      </c>
      <c r="C104" s="44"/>
      <c r="D104" s="20">
        <f>[2]V_МО_21!AO104</f>
        <v>0</v>
      </c>
      <c r="E104" s="20">
        <f>[2]V_МО_21!AQ104</f>
        <v>0</v>
      </c>
      <c r="F104" s="20">
        <f>[2]V_МО_21!AR104</f>
        <v>0</v>
      </c>
      <c r="G104" s="20">
        <f>[2]V_МО_21!AV104</f>
        <v>0</v>
      </c>
      <c r="H104" s="20">
        <f>ROUND('[2]1_кв_21'!AO104+('[2]2_кв_21'!AO104/3),0)</f>
        <v>0</v>
      </c>
      <c r="I104" s="20">
        <f>ROUND('[2]1_кв_21'!AQ104+('[2]2_кв_21'!AQ104/3),0)</f>
        <v>0</v>
      </c>
      <c r="J104" s="20">
        <f>ROUND('[2]1_кв_21'!AR104+('[2]2_кв_21'!AR104/3),0)</f>
        <v>0</v>
      </c>
      <c r="K104" s="20">
        <f>ROUND('[2]1_кв_21'!AV104+('[2]2_кв_21'!AV104/3),0)</f>
        <v>0</v>
      </c>
      <c r="L104" s="20">
        <f>[5]Итого!AO98</f>
        <v>0</v>
      </c>
      <c r="M104" s="20">
        <f>[5]Итого!AQ98</f>
        <v>0</v>
      </c>
      <c r="N104" s="20">
        <f>[5]Итого!AR98</f>
        <v>0</v>
      </c>
      <c r="O104" s="20">
        <f>[5]Итого!AV98</f>
        <v>0</v>
      </c>
      <c r="P104" s="20"/>
      <c r="Q104" s="21"/>
      <c r="R104" s="21"/>
      <c r="S104" s="21"/>
      <c r="T104" s="21"/>
      <c r="U104" s="20">
        <f t="shared" si="43"/>
        <v>0</v>
      </c>
      <c r="V104" s="20">
        <f t="shared" si="23"/>
        <v>0</v>
      </c>
      <c r="W104" s="20">
        <f t="shared" si="23"/>
        <v>0</v>
      </c>
      <c r="X104" s="20">
        <f t="shared" si="23"/>
        <v>0</v>
      </c>
      <c r="Y104" s="22">
        <f t="shared" si="48"/>
        <v>0</v>
      </c>
      <c r="Z104" s="22"/>
      <c r="AA104" s="22"/>
      <c r="AB104" s="22"/>
      <c r="AC104" s="20"/>
      <c r="AD104" s="23" t="e">
        <f t="shared" si="44"/>
        <v>#REF!</v>
      </c>
      <c r="AE104" s="24" t="e">
        <f>ROUND((#REF!/4),0)</f>
        <v>#REF!</v>
      </c>
      <c r="AF104" s="24" t="e">
        <f>ROUND((#REF!/4),0)</f>
        <v>#REF!</v>
      </c>
      <c r="AG104" s="23" t="e">
        <f t="shared" si="45"/>
        <v>#REF!</v>
      </c>
      <c r="AH104" s="24" t="e">
        <f>ROUND((#REF!-#REF!),0)</f>
        <v>#REF!</v>
      </c>
      <c r="AI104" s="24" t="e">
        <f>ROUND((#REF!-#REF!),0)</f>
        <v>#REF!</v>
      </c>
      <c r="AJ104" s="25">
        <f t="shared" si="50"/>
        <v>0</v>
      </c>
      <c r="AK104" s="26">
        <f t="shared" si="50"/>
        <v>0</v>
      </c>
      <c r="AL104" s="26">
        <f t="shared" si="50"/>
        <v>0</v>
      </c>
      <c r="AM104" s="20"/>
      <c r="AN104" s="23">
        <f t="shared" si="46"/>
        <v>0</v>
      </c>
      <c r="AO104" s="24"/>
      <c r="AP104" s="24"/>
      <c r="AQ104" s="24"/>
    </row>
    <row r="105" spans="1:43" hidden="1">
      <c r="A105" s="35"/>
      <c r="B105" s="36" t="s">
        <v>197</v>
      </c>
      <c r="C105" s="39"/>
      <c r="D105" s="33">
        <f>SUM(D72:D104)</f>
        <v>91585</v>
      </c>
      <c r="E105" s="33"/>
      <c r="F105" s="33"/>
      <c r="G105" s="33"/>
      <c r="H105" s="33">
        <f t="shared" ref="H105:U105" si="51">SUM(H72:H104)</f>
        <v>31296</v>
      </c>
      <c r="I105" s="20">
        <f>ROUND('[2]1_кв_21'!AQ105+('[2]2_кв_21'!AQ105/3),0)</f>
        <v>6352</v>
      </c>
      <c r="J105" s="33"/>
      <c r="K105" s="33"/>
      <c r="L105" s="33">
        <f t="shared" si="51"/>
        <v>23485</v>
      </c>
      <c r="M105" s="33"/>
      <c r="N105" s="33"/>
      <c r="O105" s="33"/>
      <c r="P105" s="33">
        <f t="shared" si="51"/>
        <v>0</v>
      </c>
      <c r="Q105" s="38">
        <f t="shared" ref="Q105:Q108" si="52">ROUND(L105/H105*100,2)</f>
        <v>75.040000000000006</v>
      </c>
      <c r="R105" s="38"/>
      <c r="S105" s="38"/>
      <c r="T105" s="38"/>
      <c r="U105" s="33">
        <f t="shared" si="51"/>
        <v>-7811</v>
      </c>
      <c r="V105" s="33"/>
      <c r="W105" s="33"/>
      <c r="X105" s="33"/>
      <c r="Y105" s="33">
        <f t="shared" ref="Y105:AG105" si="53">SUM(Y73:Y104)</f>
        <v>0</v>
      </c>
      <c r="Z105" s="33"/>
      <c r="AA105" s="33"/>
      <c r="AB105" s="33"/>
      <c r="AC105" s="33">
        <f>SUM(AC72:AC104)</f>
        <v>-7811</v>
      </c>
      <c r="AD105" s="33" t="e">
        <f t="shared" si="53"/>
        <v>#REF!</v>
      </c>
      <c r="AE105" s="33" t="e">
        <f t="shared" ref="AE105:AF105" si="54">SUM(AE72:AE104)</f>
        <v>#REF!</v>
      </c>
      <c r="AF105" s="33" t="e">
        <f t="shared" si="54"/>
        <v>#REF!</v>
      </c>
      <c r="AG105" s="33" t="e">
        <f t="shared" si="53"/>
        <v>#REF!</v>
      </c>
      <c r="AH105" s="33" t="e">
        <f>SUM(AH72:AH104)</f>
        <v>#REF!</v>
      </c>
      <c r="AI105" s="33" t="e">
        <f>SUM(AI72:AI104)</f>
        <v>#REF!</v>
      </c>
      <c r="AJ105" s="64">
        <f t="shared" si="50"/>
        <v>0</v>
      </c>
      <c r="AK105" s="64">
        <f t="shared" si="50"/>
        <v>0</v>
      </c>
      <c r="AL105" s="64">
        <f t="shared" si="50"/>
        <v>0</v>
      </c>
      <c r="AM105" s="33">
        <f t="shared" ref="AM105:AO105" si="55">SUM(AM73:AM104)</f>
        <v>7331</v>
      </c>
      <c r="AN105" s="33">
        <f t="shared" si="55"/>
        <v>-1048</v>
      </c>
      <c r="AO105" s="33">
        <f t="shared" si="55"/>
        <v>0</v>
      </c>
      <c r="AP105" s="33">
        <f>SUM(AP73:AP104)</f>
        <v>-1048</v>
      </c>
      <c r="AQ105" s="33">
        <f>SUM(AQ73:AQ104)</f>
        <v>0</v>
      </c>
    </row>
    <row r="106" spans="1:43">
      <c r="A106" s="35"/>
      <c r="B106" s="36" t="s">
        <v>198</v>
      </c>
      <c r="C106" s="39"/>
      <c r="D106" s="33">
        <f>D17+D18+D19+D20+D21+D24+D25+D26+D27+D30+D52+D53+D54+D55+D56+D57+D58+D61+D63+D67++D68+D70+D72+D74+D75+D76+D77+D78+D79+D80+D81+D82+D83+D84+D85+D86+D87+D88+D89+D90+D91+D92+D93+D94+D95+D96+D97+D98+D99+D100+D101+D102+D103+D104</f>
        <v>585708</v>
      </c>
      <c r="E106" s="33">
        <f t="shared" ref="E106:P106" si="56">E17+E18+E19+E20+E21+E24+E25+E26+E27+E30+E52+E53+E54+E55+E56+E57+E58+E61+E63+E67++E68+E70+E72+E74+E75+E76+E77+E78+E79+E80+E81+E82+E83+E84+E85+E86+E87+E88+E89+E90+E91+E92+E93+E94+E95+E96+E97+E98+E99+E100+E101+E102+E103+E104</f>
        <v>8692</v>
      </c>
      <c r="F106" s="33">
        <f t="shared" si="56"/>
        <v>4248</v>
      </c>
      <c r="G106" s="33">
        <f t="shared" si="56"/>
        <v>365105</v>
      </c>
      <c r="H106" s="33">
        <f t="shared" si="56"/>
        <v>197589</v>
      </c>
      <c r="I106" s="33">
        <f t="shared" si="56"/>
        <v>2897</v>
      </c>
      <c r="J106" s="33">
        <f t="shared" si="56"/>
        <v>1416</v>
      </c>
      <c r="K106" s="33">
        <f t="shared" si="56"/>
        <v>121719</v>
      </c>
      <c r="L106" s="33">
        <f t="shared" si="56"/>
        <v>167824</v>
      </c>
      <c r="M106" s="33">
        <f t="shared" si="56"/>
        <v>1475</v>
      </c>
      <c r="N106" s="33">
        <f t="shared" si="56"/>
        <v>2083</v>
      </c>
      <c r="O106" s="33">
        <f t="shared" si="56"/>
        <v>107329</v>
      </c>
      <c r="P106" s="33">
        <f t="shared" si="56"/>
        <v>0</v>
      </c>
      <c r="Q106" s="38">
        <f t="shared" si="49"/>
        <v>84.94</v>
      </c>
      <c r="R106" s="38">
        <f>ROUND(M106/I106*100,2)</f>
        <v>50.91</v>
      </c>
      <c r="S106" s="38">
        <f t="shared" ref="S106:T106" si="57">ROUND(N106/J106*100,2)</f>
        <v>147.1</v>
      </c>
      <c r="T106" s="38">
        <f t="shared" si="57"/>
        <v>88.18</v>
      </c>
      <c r="U106" s="33">
        <f t="shared" ref="U106:AP106" si="58">U17+U18+U19+U20+U21+U24+U25+U26+U27+U30+U52+U53+U54+U55+U56+U57+U58+U61+U63+U67++U68+U70+U72+U74+U75+U76+U77+U78+U79+U80+U81+U82+U83+U84+U85+U86+U87+U88+U89+U90+U91+U92+U93+U94+U95+U96+U97+U98+U99+U100+U101+U102+U103+U104</f>
        <v>-29765</v>
      </c>
      <c r="V106" s="33">
        <f t="shared" si="58"/>
        <v>-1422</v>
      </c>
      <c r="W106" s="33">
        <f t="shared" si="58"/>
        <v>667</v>
      </c>
      <c r="X106" s="33">
        <f t="shared" si="58"/>
        <v>-14390</v>
      </c>
      <c r="Y106" s="33">
        <f t="shared" si="58"/>
        <v>111</v>
      </c>
      <c r="Z106" s="33"/>
      <c r="AA106" s="33"/>
      <c r="AB106" s="33"/>
      <c r="AC106" s="33">
        <f t="shared" si="58"/>
        <v>-29876</v>
      </c>
      <c r="AD106" s="33" t="e">
        <f t="shared" si="58"/>
        <v>#REF!</v>
      </c>
      <c r="AE106" s="33" t="e">
        <f t="shared" si="58"/>
        <v>#REF!</v>
      </c>
      <c r="AF106" s="33" t="e">
        <f t="shared" si="58"/>
        <v>#REF!</v>
      </c>
      <c r="AG106" s="33" t="e">
        <f t="shared" si="58"/>
        <v>#REF!</v>
      </c>
      <c r="AH106" s="33" t="e">
        <f t="shared" si="58"/>
        <v>#REF!</v>
      </c>
      <c r="AI106" s="33" t="e">
        <f t="shared" si="58"/>
        <v>#REF!</v>
      </c>
      <c r="AJ106" s="33">
        <f t="shared" si="58"/>
        <v>0</v>
      </c>
      <c r="AK106" s="33">
        <f t="shared" si="58"/>
        <v>0</v>
      </c>
      <c r="AL106" s="33">
        <f t="shared" si="58"/>
        <v>0</v>
      </c>
      <c r="AM106" s="33">
        <f t="shared" si="58"/>
        <v>4301</v>
      </c>
      <c r="AN106" s="33">
        <f t="shared" si="58"/>
        <v>0</v>
      </c>
      <c r="AO106" s="33">
        <f t="shared" si="58"/>
        <v>1078</v>
      </c>
      <c r="AP106" s="33">
        <f t="shared" si="58"/>
        <v>-1078</v>
      </c>
      <c r="AQ106" s="33">
        <f>AQ105+AQ71+AQ64+AQ62+AQ60</f>
        <v>0</v>
      </c>
    </row>
    <row r="107" spans="1:43" ht="60.75" hidden="1">
      <c r="A107" s="56"/>
      <c r="B107" s="18" t="s">
        <v>199</v>
      </c>
      <c r="C107" s="44"/>
      <c r="D107" s="20">
        <f>[3]V_МО_21!D107</f>
        <v>32787</v>
      </c>
      <c r="E107" s="20">
        <f>[2]V_МО_21!AQ107</f>
        <v>3050</v>
      </c>
      <c r="F107" s="20">
        <f>[2]V_МО_21!AR107</f>
        <v>1483</v>
      </c>
      <c r="G107" s="20">
        <f>[2]V_МО_21!AV107</f>
        <v>6571</v>
      </c>
      <c r="H107" s="20">
        <f>ROUND('[3]1_кв_21'!D107+('[3]2_кв_21'!D107/3),0)</f>
        <v>10930</v>
      </c>
      <c r="I107" s="20">
        <f>ROUND('[2]1_кв_21'!AQ107+('[2]2_кв_21'!AQ107/3),0)</f>
        <v>1017</v>
      </c>
      <c r="J107" s="20">
        <f>ROUND('[2]1_кв_21'!AR107+('[2]2_кв_21'!AR107/3),0)</f>
        <v>495</v>
      </c>
      <c r="K107" s="20">
        <f>ROUND('[2]1_кв_21'!AV107+('[2]2_кв_21'!AV107/3),0)</f>
        <v>2191</v>
      </c>
      <c r="L107" s="20">
        <f>[5]Итого!AO101</f>
        <v>0</v>
      </c>
      <c r="M107" s="20">
        <f>[5]Итого!AQ101</f>
        <v>0</v>
      </c>
      <c r="N107" s="20">
        <f>[5]Итого!AR101</f>
        <v>0</v>
      </c>
      <c r="O107" s="20">
        <f>[5]Итого!AV101</f>
        <v>0</v>
      </c>
      <c r="P107" s="20"/>
      <c r="Q107" s="67">
        <f t="shared" si="49"/>
        <v>0</v>
      </c>
      <c r="R107" s="21"/>
      <c r="S107" s="21"/>
      <c r="T107" s="21"/>
      <c r="U107" s="20">
        <f t="shared" ref="U107" si="59">L107-H107</f>
        <v>-10930</v>
      </c>
      <c r="V107" s="20"/>
      <c r="W107" s="20"/>
      <c r="X107" s="20"/>
      <c r="Y107" s="20"/>
      <c r="Z107" s="20"/>
      <c r="AA107" s="20"/>
      <c r="AB107" s="20"/>
      <c r="AC107" s="20">
        <f>U107</f>
        <v>-10930</v>
      </c>
      <c r="AD107" s="23" t="e">
        <f>AE107+AF107</f>
        <v>#REF!</v>
      </c>
      <c r="AE107" s="24" t="e">
        <f>ROUND((#REF!/4),0)</f>
        <v>#REF!</v>
      </c>
      <c r="AF107" s="24" t="e">
        <f>ROUND((#REF!/4),0)</f>
        <v>#REF!</v>
      </c>
      <c r="AG107" s="23" t="e">
        <f>AH107+AI107</f>
        <v>#REF!</v>
      </c>
      <c r="AH107" s="24" t="e">
        <f>ROUND((#REF!-#REF!),0)</f>
        <v>#REF!</v>
      </c>
      <c r="AI107" s="24" t="e">
        <f>ROUND((#REF!-#REF!),0)</f>
        <v>#REF!</v>
      </c>
      <c r="AJ107" s="25">
        <f t="shared" si="50"/>
        <v>0</v>
      </c>
      <c r="AK107" s="26">
        <f t="shared" si="50"/>
        <v>0</v>
      </c>
      <c r="AL107" s="26">
        <f t="shared" si="50"/>
        <v>0</v>
      </c>
      <c r="AM107" s="23"/>
      <c r="AN107" s="23">
        <f>AO107+AP107</f>
        <v>0</v>
      </c>
      <c r="AO107" s="24"/>
      <c r="AP107" s="24"/>
      <c r="AQ107" s="24"/>
    </row>
    <row r="108" spans="1:43" hidden="1">
      <c r="A108" s="57"/>
      <c r="B108" s="36" t="s">
        <v>200</v>
      </c>
      <c r="C108" s="39"/>
      <c r="D108" s="58">
        <f t="shared" ref="D108:AC108" si="60">D107+D106</f>
        <v>618495</v>
      </c>
      <c r="E108" s="58"/>
      <c r="F108" s="58"/>
      <c r="G108" s="58"/>
      <c r="H108" s="58">
        <f t="shared" si="60"/>
        <v>208519</v>
      </c>
      <c r="I108" s="58"/>
      <c r="J108" s="58"/>
      <c r="K108" s="58"/>
      <c r="L108" s="58">
        <f t="shared" si="60"/>
        <v>167824</v>
      </c>
      <c r="M108" s="58"/>
      <c r="N108" s="58"/>
      <c r="O108" s="58"/>
      <c r="P108" s="58">
        <f t="shared" si="60"/>
        <v>0</v>
      </c>
      <c r="Q108" s="59">
        <f t="shared" si="52"/>
        <v>80.48</v>
      </c>
      <c r="R108" s="59"/>
      <c r="S108" s="59"/>
      <c r="T108" s="59"/>
      <c r="U108" s="58">
        <f t="shared" si="60"/>
        <v>-40695</v>
      </c>
      <c r="V108" s="58"/>
      <c r="W108" s="58"/>
      <c r="X108" s="58"/>
      <c r="Y108" s="58">
        <f t="shared" si="60"/>
        <v>111</v>
      </c>
      <c r="Z108" s="58"/>
      <c r="AA108" s="58"/>
      <c r="AB108" s="58"/>
      <c r="AC108" s="58">
        <f t="shared" si="60"/>
        <v>-40806</v>
      </c>
      <c r="AD108" s="58" t="e">
        <f>AD106+AD107</f>
        <v>#REF!</v>
      </c>
      <c r="AE108" s="58" t="e">
        <f>AE106+AE107</f>
        <v>#REF!</v>
      </c>
      <c r="AF108" s="58" t="e">
        <f>AF106+AF107</f>
        <v>#REF!</v>
      </c>
      <c r="AG108" s="58" t="e">
        <f t="shared" ref="AG108:AI108" si="61">AG106+AG107</f>
        <v>#REF!</v>
      </c>
      <c r="AH108" s="58" t="e">
        <f t="shared" si="61"/>
        <v>#REF!</v>
      </c>
      <c r="AI108" s="58" t="e">
        <f t="shared" si="61"/>
        <v>#REF!</v>
      </c>
      <c r="AJ108" s="68">
        <f t="shared" si="50"/>
        <v>0</v>
      </c>
      <c r="AK108" s="68">
        <f t="shared" si="50"/>
        <v>0</v>
      </c>
      <c r="AL108" s="68">
        <f t="shared" si="50"/>
        <v>0</v>
      </c>
      <c r="AM108" s="58">
        <f t="shared" ref="AM108:AQ108" si="62">AM107+AM106</f>
        <v>4301</v>
      </c>
      <c r="AN108" s="58">
        <f t="shared" si="62"/>
        <v>0</v>
      </c>
      <c r="AO108" s="58">
        <f t="shared" si="62"/>
        <v>1078</v>
      </c>
      <c r="AP108" s="58">
        <f t="shared" si="62"/>
        <v>-1078</v>
      </c>
      <c r="AQ108" s="58">
        <f t="shared" si="62"/>
        <v>0</v>
      </c>
    </row>
    <row r="109" spans="1:43">
      <c r="D109" s="60"/>
      <c r="E109" s="60"/>
      <c r="F109" s="60"/>
      <c r="G109" s="60"/>
      <c r="L109" s="60">
        <f>L108-[5]Итого!$D$100</f>
        <v>-848769</v>
      </c>
      <c r="M109" s="60"/>
      <c r="N109" s="60"/>
      <c r="O109" s="60"/>
    </row>
    <row r="110" spans="1:43" ht="33">
      <c r="H110" s="4"/>
      <c r="I110" s="4"/>
      <c r="J110" s="4"/>
      <c r="K110" s="4"/>
    </row>
  </sheetData>
  <mergeCells count="61">
    <mergeCell ref="A1:AC1"/>
    <mergeCell ref="AM1:AQ1"/>
    <mergeCell ref="A6:A14"/>
    <mergeCell ref="B6:B14"/>
    <mergeCell ref="C6:C14"/>
    <mergeCell ref="D6:D14"/>
    <mergeCell ref="E6:G6"/>
    <mergeCell ref="H6:H14"/>
    <mergeCell ref="I6:K6"/>
    <mergeCell ref="L6:L14"/>
    <mergeCell ref="AD6:AF7"/>
    <mergeCell ref="T7:T14"/>
    <mergeCell ref="U7:U14"/>
    <mergeCell ref="V7:X7"/>
    <mergeCell ref="Y7:Y14"/>
    <mergeCell ref="M6:O6"/>
    <mergeCell ref="P6:P7"/>
    <mergeCell ref="Q6:Q14"/>
    <mergeCell ref="R6:T6"/>
    <mergeCell ref="U6:AC6"/>
    <mergeCell ref="E7:E14"/>
    <mergeCell ref="F7:F14"/>
    <mergeCell ref="G7:G14"/>
    <mergeCell ref="I7:I14"/>
    <mergeCell ref="J7:J14"/>
    <mergeCell ref="K7:K14"/>
    <mergeCell ref="M7:M14"/>
    <mergeCell ref="N7:N14"/>
    <mergeCell ref="O7:O14"/>
    <mergeCell ref="R7:R14"/>
    <mergeCell ref="Z7:AB7"/>
    <mergeCell ref="AC7:AC14"/>
    <mergeCell ref="AM6:AM14"/>
    <mergeCell ref="AN6:AP7"/>
    <mergeCell ref="AQ6:AQ14"/>
    <mergeCell ref="AG8:AG14"/>
    <mergeCell ref="AH8:AI8"/>
    <mergeCell ref="AJ8:AJ14"/>
    <mergeCell ref="AN8:AN14"/>
    <mergeCell ref="AO8:AP8"/>
    <mergeCell ref="AH9:AH14"/>
    <mergeCell ref="AI9:AI14"/>
    <mergeCell ref="AK9:AK14"/>
    <mergeCell ref="AL9:AL14"/>
    <mergeCell ref="AO9:AO14"/>
    <mergeCell ref="AP9:AP14"/>
    <mergeCell ref="AK8:AL8"/>
    <mergeCell ref="AG6:AI7"/>
    <mergeCell ref="P8:P14"/>
    <mergeCell ref="V8:V14"/>
    <mergeCell ref="W8:W14"/>
    <mergeCell ref="X8:X14"/>
    <mergeCell ref="Z8:Z14"/>
    <mergeCell ref="AJ6:AL7"/>
    <mergeCell ref="AA8:AA14"/>
    <mergeCell ref="AB8:AB14"/>
    <mergeCell ref="S7:S14"/>
    <mergeCell ref="AD8:AD14"/>
    <mergeCell ref="AE8:AF8"/>
    <mergeCell ref="AE9:AE14"/>
    <mergeCell ref="AF9:AF14"/>
  </mergeCells>
  <conditionalFormatting sqref="AM104:AM105 AQ65:AQ70 D18:D104 H18:I104 D17:I17 J17:X104 D105:AC106 AC17:AP71 AM107:AM108 AD72:AQ103 AD106:AP106 D108:AC108 D107 H107 P107:AC107">
    <cfRule type="cellIs" dxfId="65" priority="32" operator="lessThan">
      <formula>0</formula>
    </cfRule>
  </conditionalFormatting>
  <conditionalFormatting sqref="AQ62 AQ64 AQ71 AQ105:AQ106 AQ29 AQ33 AQ59:AQ60 AQ108 AQ22">
    <cfRule type="cellIs" dxfId="64" priority="31" operator="lessThan">
      <formula>0</formula>
    </cfRule>
  </conditionalFormatting>
  <conditionalFormatting sqref="AQ107 AQ17 AQ30:AQ32 AQ34:AQ49 AQ61 AQ63 AQ20:AQ21 AQ24:AQ28 AQ51:AQ58">
    <cfRule type="cellIs" dxfId="63" priority="30" operator="lessThan">
      <formula>0</formula>
    </cfRule>
  </conditionalFormatting>
  <conditionalFormatting sqref="AQ104">
    <cfRule type="cellIs" dxfId="62" priority="29" operator="lessThan">
      <formula>0</formula>
    </cfRule>
  </conditionalFormatting>
  <conditionalFormatting sqref="AQ18">
    <cfRule type="cellIs" dxfId="61" priority="28" operator="lessThan">
      <formula>0</formula>
    </cfRule>
  </conditionalFormatting>
  <conditionalFormatting sqref="AQ23">
    <cfRule type="cellIs" dxfId="60" priority="27" operator="lessThan">
      <formula>0</formula>
    </cfRule>
  </conditionalFormatting>
  <conditionalFormatting sqref="AQ50">
    <cfRule type="cellIs" dxfId="59" priority="26" operator="lessThan">
      <formula>0</formula>
    </cfRule>
  </conditionalFormatting>
  <conditionalFormatting sqref="AQ19">
    <cfRule type="cellIs" dxfId="58" priority="25" operator="lessThan">
      <formula>0</formula>
    </cfRule>
  </conditionalFormatting>
  <conditionalFormatting sqref="AD104 AD105:AF105 AD107:AF108">
    <cfRule type="cellIs" dxfId="57" priority="24" operator="lessThan">
      <formula>0</formula>
    </cfRule>
  </conditionalFormatting>
  <conditionalFormatting sqref="AE104:AF104">
    <cfRule type="cellIs" dxfId="56" priority="23" operator="lessThan">
      <formula>0</formula>
    </cfRule>
  </conditionalFormatting>
  <conditionalFormatting sqref="AG104 AG105:AI105 AG107:AI108">
    <cfRule type="cellIs" dxfId="55" priority="22" operator="lessThan">
      <formula>0</formula>
    </cfRule>
  </conditionalFormatting>
  <conditionalFormatting sqref="AH104:AI104">
    <cfRule type="cellIs" dxfId="54" priority="21" operator="lessThan">
      <formula>0</formula>
    </cfRule>
  </conditionalFormatting>
  <conditionalFormatting sqref="AJ104 AJ105:AL105 AJ107:AL108">
    <cfRule type="cellIs" dxfId="53" priority="20" operator="lessThan">
      <formula>0</formula>
    </cfRule>
  </conditionalFormatting>
  <conditionalFormatting sqref="AK104:AL104">
    <cfRule type="cellIs" dxfId="52" priority="19" operator="lessThan">
      <formula>0</formula>
    </cfRule>
  </conditionalFormatting>
  <conditionalFormatting sqref="AN104 AN105:AP105 AN107:AP108">
    <cfRule type="cellIs" dxfId="51" priority="18" operator="lessThan">
      <formula>0</formula>
    </cfRule>
  </conditionalFormatting>
  <conditionalFormatting sqref="AO104:AP104">
    <cfRule type="cellIs" dxfId="50" priority="17" operator="lessThan">
      <formula>0</formula>
    </cfRule>
  </conditionalFormatting>
  <conditionalFormatting sqref="AC88 AC90 AC92:AC94 AC96:AC97 AC100:AC104 AC74:AC78 AC83:AC85">
    <cfRule type="cellIs" dxfId="49" priority="16" operator="lessThan">
      <formula>0</formula>
    </cfRule>
  </conditionalFormatting>
  <conditionalFormatting sqref="Y17:AB104">
    <cfRule type="cellIs" dxfId="48" priority="15" operator="lessThan">
      <formula>0</formula>
    </cfRule>
  </conditionalFormatting>
  <conditionalFormatting sqref="AC72:AC73">
    <cfRule type="cellIs" dxfId="47" priority="14" operator="lessThan">
      <formula>0</formula>
    </cfRule>
  </conditionalFormatting>
  <conditionalFormatting sqref="AC79">
    <cfRule type="cellIs" dxfId="46" priority="13" operator="lessThan">
      <formula>0</formula>
    </cfRule>
  </conditionalFormatting>
  <conditionalFormatting sqref="AC81:AC82">
    <cfRule type="cellIs" dxfId="45" priority="12" operator="lessThan">
      <formula>0</formula>
    </cfRule>
  </conditionalFormatting>
  <conditionalFormatting sqref="AC87">
    <cfRule type="cellIs" dxfId="44" priority="11" operator="lessThan">
      <formula>0</formula>
    </cfRule>
  </conditionalFormatting>
  <conditionalFormatting sqref="AC89">
    <cfRule type="cellIs" dxfId="43" priority="10" operator="lessThan">
      <formula>0</formula>
    </cfRule>
  </conditionalFormatting>
  <conditionalFormatting sqref="AC91">
    <cfRule type="cellIs" dxfId="42" priority="9" operator="lessThan">
      <formula>0</formula>
    </cfRule>
  </conditionalFormatting>
  <conditionalFormatting sqref="AC95">
    <cfRule type="cellIs" dxfId="41" priority="8" operator="lessThan">
      <formula>0</formula>
    </cfRule>
  </conditionalFormatting>
  <conditionalFormatting sqref="AC98">
    <cfRule type="cellIs" dxfId="40" priority="7" operator="lessThan">
      <formula>0</formula>
    </cfRule>
  </conditionalFormatting>
  <conditionalFormatting sqref="AC80">
    <cfRule type="cellIs" dxfId="39" priority="5" operator="lessThan">
      <formula>0</formula>
    </cfRule>
  </conditionalFormatting>
  <conditionalFormatting sqref="AC86">
    <cfRule type="cellIs" dxfId="38" priority="4" operator="lessThan">
      <formula>0</formula>
    </cfRule>
  </conditionalFormatting>
  <conditionalFormatting sqref="E18:G104">
    <cfRule type="cellIs" dxfId="37" priority="6" operator="lessThan">
      <formula>0</formula>
    </cfRule>
  </conditionalFormatting>
  <conditionalFormatting sqref="AC99">
    <cfRule type="cellIs" dxfId="36" priority="3" operator="lessThan">
      <formula>0</formula>
    </cfRule>
  </conditionalFormatting>
  <conditionalFormatting sqref="E107:G107">
    <cfRule type="cellIs" dxfId="35" priority="2" operator="lessThan">
      <formula>0</formula>
    </cfRule>
  </conditionalFormatting>
  <conditionalFormatting sqref="I107:O107">
    <cfRule type="cellIs" dxfId="34" priority="1" operator="lessThan">
      <formula>0</formula>
    </cfRule>
  </conditionalFormatting>
  <printOptions verticalCentered="1"/>
  <pageMargins left="0.39370078740157483" right="0.59055118110236227" top="0" bottom="0" header="0" footer="0"/>
  <pageSetup paperSize="8" scale="38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110"/>
  <sheetViews>
    <sheetView tabSelected="1" view="pageBreakPreview" zoomScale="40" zoomScaleNormal="50" zoomScaleSheetLayoutView="40" workbookViewId="0">
      <pane xSplit="4" ySplit="17" topLeftCell="H57" activePane="bottomRight" state="frozen"/>
      <selection activeCell="BA105" sqref="BA105"/>
      <selection pane="topRight" activeCell="BA105" sqref="BA105"/>
      <selection pane="bottomLeft" activeCell="BA105" sqref="BA105"/>
      <selection pane="bottomRight" activeCell="AK1" sqref="AK1"/>
    </sheetView>
  </sheetViews>
  <sheetFormatPr defaultRowHeight="26.25"/>
  <cols>
    <col min="1" max="1" width="4.33203125" style="2" customWidth="1"/>
    <col min="2" max="2" width="68.5546875" style="2" customWidth="1"/>
    <col min="3" max="3" width="6.5546875" style="2" customWidth="1"/>
    <col min="4" max="4" width="20.5546875" style="2" customWidth="1"/>
    <col min="5" max="7" width="20.5546875" style="2" hidden="1" customWidth="1"/>
    <col min="8" max="8" width="17.5546875" style="2" customWidth="1"/>
    <col min="9" max="11" width="17.5546875" style="2" hidden="1" customWidth="1"/>
    <col min="12" max="12" width="21.5546875" style="2" customWidth="1"/>
    <col min="13" max="15" width="21.5546875" style="2" hidden="1" customWidth="1"/>
    <col min="16" max="16" width="17.77734375" style="2" hidden="1" customWidth="1"/>
    <col min="17" max="17" width="19.88671875" style="2" customWidth="1"/>
    <col min="18" max="20" width="19.88671875" style="2" hidden="1" customWidth="1"/>
    <col min="21" max="21" width="17.77734375" style="2" customWidth="1"/>
    <col min="22" max="22" width="19.6640625" style="2" customWidth="1"/>
    <col min="23" max="23" width="16.33203125" style="2" customWidth="1"/>
    <col min="24" max="24" width="14.5546875" style="2" hidden="1" customWidth="1"/>
    <col min="25" max="25" width="18.109375" style="2" hidden="1" customWidth="1"/>
    <col min="26" max="26" width="16.77734375" style="2" hidden="1" customWidth="1"/>
    <col min="27" max="27" width="14.5546875" style="2" hidden="1" customWidth="1"/>
    <col min="28" max="28" width="19.109375" style="2" hidden="1" customWidth="1"/>
    <col min="29" max="29" width="18.77734375" style="2" hidden="1" customWidth="1"/>
    <col min="30" max="30" width="14.109375" style="2" hidden="1" customWidth="1"/>
    <col min="31" max="31" width="18.6640625" style="2" hidden="1" customWidth="1"/>
    <col min="32" max="32" width="18" style="2" hidden="1" customWidth="1"/>
    <col min="33" max="33" width="20.77734375" style="2" customWidth="1"/>
    <col min="34" max="34" width="13.5546875" style="2" customWidth="1"/>
    <col min="35" max="35" width="20.21875" style="2" customWidth="1"/>
    <col min="36" max="36" width="23.21875" style="2" customWidth="1"/>
    <col min="37" max="37" width="66.21875" style="2" customWidth="1"/>
    <col min="38" max="38" width="26.21875" style="3" customWidth="1"/>
    <col min="39" max="16384" width="8.88671875" style="2"/>
  </cols>
  <sheetData>
    <row r="1" spans="1:38" ht="97.5" customHeight="1">
      <c r="A1" s="108" t="s">
        <v>206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AK1" s="119" t="s">
        <v>211</v>
      </c>
    </row>
    <row r="2" spans="1:38" ht="33" hidden="1">
      <c r="B2" s="4"/>
    </row>
    <row r="3" spans="1:38" ht="33" hidden="1">
      <c r="B3" s="4"/>
    </row>
    <row r="4" spans="1:38" ht="33" hidden="1">
      <c r="B4" s="4"/>
    </row>
    <row r="5" spans="1:38">
      <c r="D5" s="5"/>
      <c r="E5" s="5"/>
      <c r="F5" s="5"/>
      <c r="G5" s="5"/>
      <c r="H5" s="5"/>
      <c r="I5" s="5"/>
      <c r="J5" s="5"/>
      <c r="K5" s="5"/>
      <c r="Z5" s="2">
        <v>10</v>
      </c>
    </row>
    <row r="6" spans="1:38" s="6" customFormat="1" ht="39.75" customHeight="1">
      <c r="A6" s="98" t="s">
        <v>1</v>
      </c>
      <c r="B6" s="98" t="s">
        <v>2</v>
      </c>
      <c r="C6" s="111" t="s">
        <v>3</v>
      </c>
      <c r="D6" s="98" t="s">
        <v>4</v>
      </c>
      <c r="E6" s="97" t="s">
        <v>5</v>
      </c>
      <c r="F6" s="97"/>
      <c r="G6" s="97"/>
      <c r="H6" s="98" t="s">
        <v>6</v>
      </c>
      <c r="I6" s="97" t="s">
        <v>5</v>
      </c>
      <c r="J6" s="97"/>
      <c r="K6" s="97"/>
      <c r="L6" s="98" t="s">
        <v>7</v>
      </c>
      <c r="M6" s="101" t="s">
        <v>8</v>
      </c>
      <c r="N6" s="102"/>
      <c r="O6" s="103"/>
      <c r="P6" s="101" t="s">
        <v>9</v>
      </c>
      <c r="Q6" s="90" t="s">
        <v>10</v>
      </c>
      <c r="R6" s="101" t="s">
        <v>8</v>
      </c>
      <c r="S6" s="102"/>
      <c r="T6" s="103"/>
      <c r="U6" s="105" t="s">
        <v>11</v>
      </c>
      <c r="V6" s="106"/>
      <c r="W6" s="106"/>
      <c r="X6" s="84" t="s">
        <v>12</v>
      </c>
      <c r="Y6" s="85"/>
      <c r="Z6" s="86"/>
      <c r="AA6" s="78" t="s">
        <v>13</v>
      </c>
      <c r="AB6" s="79"/>
      <c r="AC6" s="80"/>
      <c r="AD6" s="84" t="s">
        <v>14</v>
      </c>
      <c r="AE6" s="85"/>
      <c r="AF6" s="86"/>
      <c r="AG6" s="90" t="s">
        <v>15</v>
      </c>
      <c r="AH6" s="84" t="s">
        <v>202</v>
      </c>
      <c r="AI6" s="85"/>
      <c r="AJ6" s="85"/>
      <c r="AK6" s="113" t="s">
        <v>17</v>
      </c>
    </row>
    <row r="7" spans="1:38" s="6" customFormat="1" ht="75.75" customHeight="1">
      <c r="A7" s="99"/>
      <c r="B7" s="99"/>
      <c r="C7" s="112"/>
      <c r="D7" s="99"/>
      <c r="E7" s="97" t="s">
        <v>18</v>
      </c>
      <c r="F7" s="96" t="s">
        <v>19</v>
      </c>
      <c r="G7" s="97" t="s">
        <v>21</v>
      </c>
      <c r="H7" s="99"/>
      <c r="I7" s="97" t="s">
        <v>18</v>
      </c>
      <c r="J7" s="96" t="s">
        <v>19</v>
      </c>
      <c r="K7" s="97" t="s">
        <v>21</v>
      </c>
      <c r="L7" s="99"/>
      <c r="M7" s="97" t="s">
        <v>18</v>
      </c>
      <c r="N7" s="96" t="s">
        <v>19</v>
      </c>
      <c r="O7" s="97" t="s">
        <v>21</v>
      </c>
      <c r="P7" s="104"/>
      <c r="Q7" s="91"/>
      <c r="R7" s="97" t="s">
        <v>18</v>
      </c>
      <c r="S7" s="96" t="s">
        <v>19</v>
      </c>
      <c r="T7" s="97" t="s">
        <v>21</v>
      </c>
      <c r="U7" s="90" t="s">
        <v>22</v>
      </c>
      <c r="V7" s="90" t="s">
        <v>23</v>
      </c>
      <c r="W7" s="90" t="s">
        <v>24</v>
      </c>
      <c r="X7" s="87"/>
      <c r="Y7" s="88"/>
      <c r="Z7" s="89"/>
      <c r="AA7" s="81"/>
      <c r="AB7" s="82"/>
      <c r="AC7" s="83"/>
      <c r="AD7" s="87"/>
      <c r="AE7" s="88"/>
      <c r="AF7" s="89"/>
      <c r="AG7" s="91"/>
      <c r="AH7" s="87"/>
      <c r="AI7" s="88"/>
      <c r="AJ7" s="88"/>
      <c r="AK7" s="113"/>
    </row>
    <row r="8" spans="1:38" s="8" customFormat="1" ht="52.5" customHeight="1">
      <c r="A8" s="99"/>
      <c r="B8" s="99"/>
      <c r="C8" s="112"/>
      <c r="D8" s="99"/>
      <c r="E8" s="97"/>
      <c r="F8" s="96"/>
      <c r="G8" s="97"/>
      <c r="H8" s="99"/>
      <c r="I8" s="97"/>
      <c r="J8" s="96"/>
      <c r="K8" s="97"/>
      <c r="L8" s="99"/>
      <c r="M8" s="97"/>
      <c r="N8" s="96"/>
      <c r="O8" s="97"/>
      <c r="P8" s="76" t="s">
        <v>25</v>
      </c>
      <c r="Q8" s="91"/>
      <c r="R8" s="97"/>
      <c r="S8" s="96"/>
      <c r="T8" s="97"/>
      <c r="U8" s="91"/>
      <c r="V8" s="91"/>
      <c r="W8" s="91"/>
      <c r="X8" s="76" t="s">
        <v>25</v>
      </c>
      <c r="Y8" s="72" t="s">
        <v>8</v>
      </c>
      <c r="Z8" s="72"/>
      <c r="AA8" s="76" t="s">
        <v>25</v>
      </c>
      <c r="AB8" s="72" t="s">
        <v>8</v>
      </c>
      <c r="AC8" s="72"/>
      <c r="AD8" s="76" t="s">
        <v>25</v>
      </c>
      <c r="AE8" s="72" t="s">
        <v>8</v>
      </c>
      <c r="AF8" s="72"/>
      <c r="AG8" s="91"/>
      <c r="AH8" s="114" t="s">
        <v>200</v>
      </c>
      <c r="AI8" s="117" t="s">
        <v>8</v>
      </c>
      <c r="AJ8" s="118"/>
      <c r="AK8" s="113"/>
      <c r="AL8" s="7"/>
    </row>
    <row r="9" spans="1:38" s="9" customFormat="1" ht="50.25" customHeight="1">
      <c r="A9" s="99"/>
      <c r="B9" s="99"/>
      <c r="C9" s="112"/>
      <c r="D9" s="99"/>
      <c r="E9" s="97"/>
      <c r="F9" s="96"/>
      <c r="G9" s="97"/>
      <c r="H9" s="99"/>
      <c r="I9" s="97"/>
      <c r="J9" s="96"/>
      <c r="K9" s="97"/>
      <c r="L9" s="99"/>
      <c r="M9" s="97"/>
      <c r="N9" s="96"/>
      <c r="O9" s="97"/>
      <c r="P9" s="76"/>
      <c r="Q9" s="91"/>
      <c r="R9" s="97"/>
      <c r="S9" s="96"/>
      <c r="T9" s="97"/>
      <c r="U9" s="91"/>
      <c r="V9" s="91"/>
      <c r="W9" s="91"/>
      <c r="X9" s="76"/>
      <c r="Y9" s="77" t="s">
        <v>26</v>
      </c>
      <c r="Z9" s="77" t="s">
        <v>27</v>
      </c>
      <c r="AA9" s="76"/>
      <c r="AB9" s="77" t="s">
        <v>26</v>
      </c>
      <c r="AC9" s="77" t="s">
        <v>27</v>
      </c>
      <c r="AD9" s="76"/>
      <c r="AE9" s="77" t="s">
        <v>26</v>
      </c>
      <c r="AF9" s="77" t="s">
        <v>27</v>
      </c>
      <c r="AG9" s="91"/>
      <c r="AH9" s="115"/>
      <c r="AI9" s="72" t="s">
        <v>28</v>
      </c>
      <c r="AJ9" s="69" t="s">
        <v>29</v>
      </c>
      <c r="AK9" s="113"/>
    </row>
    <row r="10" spans="1:38" s="9" customFormat="1" ht="72" customHeight="1">
      <c r="A10" s="99"/>
      <c r="B10" s="99"/>
      <c r="C10" s="112"/>
      <c r="D10" s="99"/>
      <c r="E10" s="97"/>
      <c r="F10" s="96"/>
      <c r="G10" s="97"/>
      <c r="H10" s="99"/>
      <c r="I10" s="97"/>
      <c r="J10" s="96"/>
      <c r="K10" s="97"/>
      <c r="L10" s="99"/>
      <c r="M10" s="97"/>
      <c r="N10" s="96"/>
      <c r="O10" s="97"/>
      <c r="P10" s="76"/>
      <c r="Q10" s="91"/>
      <c r="R10" s="97"/>
      <c r="S10" s="96"/>
      <c r="T10" s="97"/>
      <c r="U10" s="91"/>
      <c r="V10" s="91"/>
      <c r="W10" s="91"/>
      <c r="X10" s="76"/>
      <c r="Y10" s="77"/>
      <c r="Z10" s="77"/>
      <c r="AA10" s="76"/>
      <c r="AB10" s="77"/>
      <c r="AC10" s="77"/>
      <c r="AD10" s="76"/>
      <c r="AE10" s="77"/>
      <c r="AF10" s="77"/>
      <c r="AG10" s="91"/>
      <c r="AH10" s="115"/>
      <c r="AI10" s="72"/>
      <c r="AJ10" s="70"/>
      <c r="AK10" s="113"/>
    </row>
    <row r="11" spans="1:38" s="9" customFormat="1" ht="9" customHeight="1">
      <c r="A11" s="99"/>
      <c r="B11" s="99"/>
      <c r="C11" s="112"/>
      <c r="D11" s="99"/>
      <c r="E11" s="97"/>
      <c r="F11" s="96"/>
      <c r="G11" s="97"/>
      <c r="H11" s="99"/>
      <c r="I11" s="97"/>
      <c r="J11" s="96"/>
      <c r="K11" s="97"/>
      <c r="L11" s="99"/>
      <c r="M11" s="97"/>
      <c r="N11" s="96"/>
      <c r="O11" s="97"/>
      <c r="P11" s="76"/>
      <c r="Q11" s="91"/>
      <c r="R11" s="97"/>
      <c r="S11" s="96"/>
      <c r="T11" s="97"/>
      <c r="U11" s="91"/>
      <c r="V11" s="91"/>
      <c r="W11" s="91"/>
      <c r="X11" s="76"/>
      <c r="Y11" s="77"/>
      <c r="Z11" s="77"/>
      <c r="AA11" s="76"/>
      <c r="AB11" s="77"/>
      <c r="AC11" s="77"/>
      <c r="AD11" s="76"/>
      <c r="AE11" s="77"/>
      <c r="AF11" s="77"/>
      <c r="AG11" s="91"/>
      <c r="AH11" s="115"/>
      <c r="AI11" s="72"/>
      <c r="AJ11" s="70"/>
      <c r="AK11" s="113"/>
    </row>
    <row r="12" spans="1:38" s="9" customFormat="1" ht="9" customHeight="1">
      <c r="A12" s="99"/>
      <c r="B12" s="99"/>
      <c r="C12" s="112"/>
      <c r="D12" s="99"/>
      <c r="E12" s="97"/>
      <c r="F12" s="96"/>
      <c r="G12" s="97"/>
      <c r="H12" s="99"/>
      <c r="I12" s="97"/>
      <c r="J12" s="96"/>
      <c r="K12" s="97"/>
      <c r="L12" s="99"/>
      <c r="M12" s="97"/>
      <c r="N12" s="96"/>
      <c r="O12" s="97"/>
      <c r="P12" s="76"/>
      <c r="Q12" s="91"/>
      <c r="R12" s="97"/>
      <c r="S12" s="96"/>
      <c r="T12" s="97"/>
      <c r="U12" s="91"/>
      <c r="V12" s="91"/>
      <c r="W12" s="91"/>
      <c r="X12" s="76"/>
      <c r="Y12" s="77"/>
      <c r="Z12" s="77"/>
      <c r="AA12" s="76"/>
      <c r="AB12" s="77"/>
      <c r="AC12" s="77"/>
      <c r="AD12" s="76"/>
      <c r="AE12" s="77"/>
      <c r="AF12" s="77"/>
      <c r="AG12" s="91"/>
      <c r="AH12" s="115"/>
      <c r="AI12" s="72"/>
      <c r="AJ12" s="70"/>
      <c r="AK12" s="113"/>
    </row>
    <row r="13" spans="1:38" s="9" customFormat="1" ht="2.25" customHeight="1">
      <c r="A13" s="99"/>
      <c r="B13" s="99"/>
      <c r="C13" s="112"/>
      <c r="D13" s="99"/>
      <c r="E13" s="97"/>
      <c r="F13" s="96"/>
      <c r="G13" s="97"/>
      <c r="H13" s="99"/>
      <c r="I13" s="97"/>
      <c r="J13" s="96"/>
      <c r="K13" s="97"/>
      <c r="L13" s="99"/>
      <c r="M13" s="97"/>
      <c r="N13" s="96"/>
      <c r="O13" s="97"/>
      <c r="P13" s="76"/>
      <c r="Q13" s="91"/>
      <c r="R13" s="97"/>
      <c r="S13" s="96"/>
      <c r="T13" s="97"/>
      <c r="U13" s="91"/>
      <c r="V13" s="91"/>
      <c r="W13" s="91"/>
      <c r="X13" s="76"/>
      <c r="Y13" s="77"/>
      <c r="Z13" s="77"/>
      <c r="AA13" s="76"/>
      <c r="AB13" s="77"/>
      <c r="AC13" s="77"/>
      <c r="AD13" s="76"/>
      <c r="AE13" s="77"/>
      <c r="AF13" s="77"/>
      <c r="AG13" s="91"/>
      <c r="AH13" s="115"/>
      <c r="AI13" s="72"/>
      <c r="AJ13" s="70"/>
      <c r="AK13" s="113"/>
    </row>
    <row r="14" spans="1:38" s="9" customFormat="1" ht="20.25" customHeight="1">
      <c r="A14" s="110"/>
      <c r="B14" s="110"/>
      <c r="C14" s="110"/>
      <c r="D14" s="100"/>
      <c r="E14" s="97"/>
      <c r="F14" s="96"/>
      <c r="G14" s="97"/>
      <c r="H14" s="100"/>
      <c r="I14" s="97"/>
      <c r="J14" s="96"/>
      <c r="K14" s="97"/>
      <c r="L14" s="100"/>
      <c r="M14" s="97"/>
      <c r="N14" s="96"/>
      <c r="O14" s="97"/>
      <c r="P14" s="76"/>
      <c r="Q14" s="92"/>
      <c r="R14" s="97"/>
      <c r="S14" s="96"/>
      <c r="T14" s="97"/>
      <c r="U14" s="92"/>
      <c r="V14" s="92"/>
      <c r="W14" s="92"/>
      <c r="X14" s="76"/>
      <c r="Y14" s="77"/>
      <c r="Z14" s="77"/>
      <c r="AA14" s="76"/>
      <c r="AB14" s="77"/>
      <c r="AC14" s="77"/>
      <c r="AD14" s="76"/>
      <c r="AE14" s="77"/>
      <c r="AF14" s="77"/>
      <c r="AG14" s="92"/>
      <c r="AH14" s="116"/>
      <c r="AI14" s="72"/>
      <c r="AJ14" s="71"/>
      <c r="AK14" s="113"/>
    </row>
    <row r="15" spans="1:38" s="12" customFormat="1" ht="23.25" customHeight="1">
      <c r="A15" s="10" t="s">
        <v>30</v>
      </c>
      <c r="B15" s="10" t="s">
        <v>31</v>
      </c>
      <c r="C15" s="11"/>
      <c r="D15" s="10">
        <v>1</v>
      </c>
      <c r="E15" s="10">
        <v>2</v>
      </c>
      <c r="F15" s="10">
        <v>3</v>
      </c>
      <c r="G15" s="10">
        <v>4</v>
      </c>
      <c r="H15" s="10">
        <v>2</v>
      </c>
      <c r="I15" s="10">
        <v>6</v>
      </c>
      <c r="J15" s="10">
        <v>7</v>
      </c>
      <c r="K15" s="10">
        <v>8</v>
      </c>
      <c r="L15" s="10">
        <v>3</v>
      </c>
      <c r="M15" s="10">
        <v>10</v>
      </c>
      <c r="N15" s="10">
        <v>11</v>
      </c>
      <c r="O15" s="10">
        <v>12</v>
      </c>
      <c r="P15" s="10">
        <v>4</v>
      </c>
      <c r="Q15" s="10">
        <v>4</v>
      </c>
      <c r="R15" s="10">
        <v>14</v>
      </c>
      <c r="S15" s="10">
        <v>15</v>
      </c>
      <c r="T15" s="10">
        <v>16</v>
      </c>
      <c r="U15" s="10">
        <v>5</v>
      </c>
      <c r="V15" s="10">
        <v>6</v>
      </c>
      <c r="W15" s="10">
        <v>7</v>
      </c>
      <c r="X15" s="10" t="e">
        <f>#REF!+1</f>
        <v>#REF!</v>
      </c>
      <c r="Y15" s="10" t="e">
        <f t="shared" ref="Y15:AJ15" si="0">X15+1</f>
        <v>#REF!</v>
      </c>
      <c r="Z15" s="10" t="e">
        <f t="shared" si="0"/>
        <v>#REF!</v>
      </c>
      <c r="AA15" s="10" t="e">
        <f t="shared" si="0"/>
        <v>#REF!</v>
      </c>
      <c r="AB15" s="10" t="e">
        <f t="shared" si="0"/>
        <v>#REF!</v>
      </c>
      <c r="AC15" s="10" t="e">
        <f t="shared" si="0"/>
        <v>#REF!</v>
      </c>
      <c r="AD15" s="10" t="e">
        <f t="shared" si="0"/>
        <v>#REF!</v>
      </c>
      <c r="AE15" s="10" t="e">
        <f t="shared" si="0"/>
        <v>#REF!</v>
      </c>
      <c r="AF15" s="10" t="e">
        <f t="shared" si="0"/>
        <v>#REF!</v>
      </c>
      <c r="AG15" s="10">
        <v>8</v>
      </c>
      <c r="AH15" s="10">
        <v>9</v>
      </c>
      <c r="AI15" s="10">
        <v>10</v>
      </c>
      <c r="AJ15" s="10">
        <f t="shared" si="0"/>
        <v>11</v>
      </c>
      <c r="AK15" s="10">
        <v>12</v>
      </c>
      <c r="AL15" s="7"/>
    </row>
    <row r="16" spans="1:38" s="16" customFormat="1" ht="23.25" hidden="1" customHeight="1">
      <c r="A16" s="13"/>
      <c r="B16" s="14" t="s">
        <v>32</v>
      </c>
      <c r="C16" s="15"/>
      <c r="AL16" s="3"/>
    </row>
    <row r="17" spans="1:37" ht="40.5">
      <c r="A17" s="17">
        <v>1</v>
      </c>
      <c r="B17" s="18" t="s">
        <v>33</v>
      </c>
      <c r="C17" s="19" t="s">
        <v>34</v>
      </c>
      <c r="D17" s="20">
        <f>[2]V_МО_21!AK17</f>
        <v>14703</v>
      </c>
      <c r="E17" s="20">
        <f>[2]V_МО_21!AQ17</f>
        <v>0</v>
      </c>
      <c r="F17" s="20">
        <f>[2]V_МО_21!AR17</f>
        <v>0</v>
      </c>
      <c r="G17" s="20">
        <f>[2]V_МО_21!AV17</f>
        <v>1994</v>
      </c>
      <c r="H17" s="20">
        <f>ROUND('[2]1_кв_21'!AK17+('[2]2_кв_21'!AK17/3),0)</f>
        <v>4901</v>
      </c>
      <c r="I17" s="20">
        <f>ROUND('[2]1_кв_21'!AQ17+('[2]2_кв_21'!AQ17/3),0)</f>
        <v>0</v>
      </c>
      <c r="J17" s="20">
        <f>ROUND('[2]1_кв_21'!AR17+('[2]2_кв_21'!AR17/3),0)</f>
        <v>0</v>
      </c>
      <c r="K17" s="20">
        <f>ROUND('[2]1_кв_21'!AV17+('[2]2_кв_21'!AV17/3),0)</f>
        <v>665</v>
      </c>
      <c r="L17" s="20">
        <f>[5]Итого!AK11</f>
        <v>4325</v>
      </c>
      <c r="M17" s="20">
        <f>[5]Итого!AQ11</f>
        <v>0</v>
      </c>
      <c r="N17" s="20">
        <f>[5]Итого!AR11</f>
        <v>0</v>
      </c>
      <c r="O17" s="20">
        <f>[5]Итого!AV11</f>
        <v>20</v>
      </c>
      <c r="P17" s="20"/>
      <c r="Q17" s="21">
        <f>ROUND(L17/H17*100,2)</f>
        <v>88.25</v>
      </c>
      <c r="R17" s="21"/>
      <c r="S17" s="21"/>
      <c r="T17" s="21">
        <f t="shared" ref="T17:T73" si="1">ROUND(O17/K17*100,2)</f>
        <v>3.01</v>
      </c>
      <c r="U17" s="20">
        <f>L17-H17</f>
        <v>-576</v>
      </c>
      <c r="V17" s="22">
        <f>IFERROR(IF(U17&gt;0,U17,0),0)</f>
        <v>0</v>
      </c>
      <c r="W17" s="20">
        <f>U17</f>
        <v>-576</v>
      </c>
      <c r="X17" s="23" t="e">
        <f t="shared" ref="X17:X28" si="2">Y17+Z17</f>
        <v>#REF!</v>
      </c>
      <c r="Y17" s="24" t="e">
        <f>ROUND((#REF!/4),0)</f>
        <v>#REF!</v>
      </c>
      <c r="Z17" s="24" t="e">
        <f>ROUND((#REF!/4),0)</f>
        <v>#REF!</v>
      </c>
      <c r="AA17" s="23" t="e">
        <f>AB17+AC17</f>
        <v>#REF!</v>
      </c>
      <c r="AB17" s="24" t="e">
        <f>ROUND((#REF!-#REF!),0)</f>
        <v>#REF!</v>
      </c>
      <c r="AC17" s="24" t="e">
        <f>ROUND((#REF!-#REF!),0)</f>
        <v>#REF!</v>
      </c>
      <c r="AD17" s="25">
        <f t="shared" ref="AD17:AE57" si="3">IFERROR(ROUND((AA17/X17),1),0)</f>
        <v>0</v>
      </c>
      <c r="AE17" s="26">
        <f>IFERROR(ROUND((AB17/Y17),1),0)</f>
        <v>0</v>
      </c>
      <c r="AF17" s="26">
        <f t="shared" ref="AF17:AF57" si="4">IFERROR(ROUND((AC17/Z17),1),0)</f>
        <v>0</v>
      </c>
      <c r="AG17" s="20"/>
      <c r="AH17" s="23">
        <f>AI17+AJ17</f>
        <v>0</v>
      </c>
      <c r="AI17" s="24"/>
      <c r="AJ17" s="24"/>
      <c r="AK17" s="24"/>
    </row>
    <row r="18" spans="1:37" ht="40.5">
      <c r="A18" s="17">
        <v>2</v>
      </c>
      <c r="B18" s="18" t="s">
        <v>35</v>
      </c>
      <c r="C18" s="19" t="s">
        <v>36</v>
      </c>
      <c r="D18" s="20">
        <f>[2]V_МО_21!AK18</f>
        <v>28885</v>
      </c>
      <c r="E18" s="20">
        <f>[2]V_МО_21!AQ18</f>
        <v>0</v>
      </c>
      <c r="F18" s="20">
        <f>[2]V_МО_21!AR18</f>
        <v>248</v>
      </c>
      <c r="G18" s="20">
        <f>[2]V_МО_21!AV18</f>
        <v>0</v>
      </c>
      <c r="H18" s="20">
        <f>ROUND('[2]1_кв_21'!AK18+('[2]2_кв_21'!AK18/3),0)</f>
        <v>11119</v>
      </c>
      <c r="I18" s="20">
        <f>ROUND('[2]1_кв_21'!AQ18+('[2]2_кв_21'!AQ18/3),0)</f>
        <v>0</v>
      </c>
      <c r="J18" s="20">
        <f>ROUND('[2]1_кв_21'!AR18+('[2]2_кв_21'!AR18/3),0)</f>
        <v>83</v>
      </c>
      <c r="K18" s="20">
        <f>ROUND('[2]1_кв_21'!AV18+('[2]2_кв_21'!AV18/3),0)</f>
        <v>0</v>
      </c>
      <c r="L18" s="20">
        <f>[5]Итого!AK12</f>
        <v>11224</v>
      </c>
      <c r="M18" s="20">
        <f>[5]Итого!AQ12</f>
        <v>0</v>
      </c>
      <c r="N18" s="20">
        <f>[5]Итого!AR12</f>
        <v>18</v>
      </c>
      <c r="O18" s="20">
        <f>[5]Итого!AV12</f>
        <v>0</v>
      </c>
      <c r="P18" s="20"/>
      <c r="Q18" s="21">
        <f t="shared" ref="Q18:R73" si="5">ROUND(L18/H18*100,2)</f>
        <v>100.94</v>
      </c>
      <c r="R18" s="21"/>
      <c r="S18" s="21">
        <f t="shared" ref="S18:S66" si="6">ROUND(N18/J18*100,2)</f>
        <v>21.69</v>
      </c>
      <c r="T18" s="21"/>
      <c r="U18" s="20">
        <f t="shared" ref="U18:U58" si="7">L18-H18</f>
        <v>105</v>
      </c>
      <c r="V18" s="20">
        <f>U18</f>
        <v>105</v>
      </c>
      <c r="W18" s="20"/>
      <c r="X18" s="23" t="e">
        <f t="shared" si="2"/>
        <v>#REF!</v>
      </c>
      <c r="Y18" s="24" t="e">
        <f>ROUND((#REF!/4),0)</f>
        <v>#REF!</v>
      </c>
      <c r="Z18" s="24" t="e">
        <f>ROUND((#REF!/4),0)</f>
        <v>#REF!</v>
      </c>
      <c r="AA18" s="23" t="e">
        <f t="shared" ref="AA18:AA28" si="8">AB18+AC18</f>
        <v>#REF!</v>
      </c>
      <c r="AB18" s="24" t="e">
        <f>ROUND((#REF!-#REF!),0)</f>
        <v>#REF!</v>
      </c>
      <c r="AC18" s="24" t="e">
        <f>ROUND((#REF!-#REF!),0)</f>
        <v>#REF!</v>
      </c>
      <c r="AD18" s="25">
        <f t="shared" si="3"/>
        <v>0</v>
      </c>
      <c r="AE18" s="26">
        <f t="shared" si="3"/>
        <v>0</v>
      </c>
      <c r="AF18" s="26">
        <f t="shared" si="4"/>
        <v>0</v>
      </c>
      <c r="AG18" s="20"/>
      <c r="AH18" s="23"/>
      <c r="AI18" s="24"/>
      <c r="AJ18" s="24"/>
      <c r="AK18" s="27"/>
    </row>
    <row r="19" spans="1:37">
      <c r="A19" s="17">
        <v>3</v>
      </c>
      <c r="B19" s="18" t="s">
        <v>37</v>
      </c>
      <c r="C19" s="19" t="s">
        <v>38</v>
      </c>
      <c r="D19" s="20">
        <f>[2]V_МО_21!AK19</f>
        <v>0</v>
      </c>
      <c r="E19" s="20">
        <f>[2]V_МО_21!AQ19</f>
        <v>0</v>
      </c>
      <c r="F19" s="20">
        <f>[2]V_МО_21!AR19</f>
        <v>0</v>
      </c>
      <c r="G19" s="20">
        <f>[2]V_МО_21!AV19</f>
        <v>467</v>
      </c>
      <c r="H19" s="20">
        <f>ROUND('[2]1_кв_21'!AK19+('[2]2_кв_21'!AK19/3),0)</f>
        <v>0</v>
      </c>
      <c r="I19" s="20">
        <f>ROUND('[2]1_кв_21'!AQ19+('[2]2_кв_21'!AQ19/3),0)</f>
        <v>0</v>
      </c>
      <c r="J19" s="20">
        <f>ROUND('[2]1_кв_21'!AR19+('[2]2_кв_21'!AR19/3),0)</f>
        <v>0</v>
      </c>
      <c r="K19" s="20">
        <f>ROUND('[2]1_кв_21'!AV19+('[2]2_кв_21'!AV19/3),0)</f>
        <v>173</v>
      </c>
      <c r="L19" s="20">
        <f>[5]Итого!AK13</f>
        <v>0</v>
      </c>
      <c r="M19" s="20">
        <f>[5]Итого!AQ13</f>
        <v>0</v>
      </c>
      <c r="N19" s="20">
        <f>[5]Итого!AR13</f>
        <v>0</v>
      </c>
      <c r="O19" s="20">
        <f>[5]Итого!AV13</f>
        <v>164</v>
      </c>
      <c r="P19" s="20"/>
      <c r="Q19" s="21"/>
      <c r="R19" s="21"/>
      <c r="S19" s="21"/>
      <c r="T19" s="21">
        <f t="shared" si="1"/>
        <v>94.8</v>
      </c>
      <c r="U19" s="20">
        <f t="shared" si="7"/>
        <v>0</v>
      </c>
      <c r="V19" s="20"/>
      <c r="W19" s="20">
        <f t="shared" ref="W19:W20" si="9">U19</f>
        <v>0</v>
      </c>
      <c r="X19" s="23" t="e">
        <f t="shared" si="2"/>
        <v>#REF!</v>
      </c>
      <c r="Y19" s="24" t="e">
        <f>ROUND((#REF!/4),0)</f>
        <v>#REF!</v>
      </c>
      <c r="Z19" s="24" t="e">
        <f>ROUND((#REF!/4),0)</f>
        <v>#REF!</v>
      </c>
      <c r="AA19" s="23" t="e">
        <f t="shared" si="8"/>
        <v>#REF!</v>
      </c>
      <c r="AB19" s="24" t="e">
        <f>ROUND((#REF!-#REF!),0)</f>
        <v>#REF!</v>
      </c>
      <c r="AC19" s="24" t="e">
        <f>ROUND((#REF!-#REF!),0)</f>
        <v>#REF!</v>
      </c>
      <c r="AD19" s="25">
        <f t="shared" si="3"/>
        <v>0</v>
      </c>
      <c r="AE19" s="26">
        <f t="shared" si="3"/>
        <v>0</v>
      </c>
      <c r="AF19" s="26">
        <f t="shared" si="4"/>
        <v>0</v>
      </c>
      <c r="AG19" s="20"/>
      <c r="AH19" s="23">
        <f t="shared" ref="AH19:AH28" si="10">AI19+AJ19</f>
        <v>0</v>
      </c>
      <c r="AI19" s="24"/>
      <c r="AJ19" s="24"/>
      <c r="AK19" s="27"/>
    </row>
    <row r="20" spans="1:37">
      <c r="A20" s="17">
        <v>4</v>
      </c>
      <c r="B20" s="18" t="s">
        <v>39</v>
      </c>
      <c r="C20" s="19" t="s">
        <v>40</v>
      </c>
      <c r="D20" s="20">
        <f>[2]V_МО_21!AK20</f>
        <v>0</v>
      </c>
      <c r="E20" s="20">
        <f>[2]V_МО_21!AQ20</f>
        <v>0</v>
      </c>
      <c r="F20" s="20">
        <f>[2]V_МО_21!AR20</f>
        <v>0</v>
      </c>
      <c r="G20" s="20">
        <f>[2]V_МО_21!AV20</f>
        <v>0</v>
      </c>
      <c r="H20" s="20">
        <f>ROUND('[2]1_кв_21'!AK20+('[2]2_кв_21'!AK20/3),0)</f>
        <v>0</v>
      </c>
      <c r="I20" s="20">
        <f>ROUND('[2]1_кв_21'!AQ20+('[2]2_кв_21'!AQ20/3),0)</f>
        <v>0</v>
      </c>
      <c r="J20" s="20">
        <f>ROUND('[2]1_кв_21'!AR20+('[2]2_кв_21'!AR20/3),0)</f>
        <v>0</v>
      </c>
      <c r="K20" s="20">
        <f>ROUND('[2]1_кв_21'!AV20+('[2]2_кв_21'!AV20/3),0)</f>
        <v>0</v>
      </c>
      <c r="L20" s="20">
        <f>[5]Итого!AK14</f>
        <v>0</v>
      </c>
      <c r="M20" s="20">
        <f>[5]Итого!AQ14</f>
        <v>0</v>
      </c>
      <c r="N20" s="20">
        <f>[5]Итого!AR14</f>
        <v>0</v>
      </c>
      <c r="O20" s="20">
        <f>[5]Итого!AV14</f>
        <v>0</v>
      </c>
      <c r="P20" s="20"/>
      <c r="Q20" s="21"/>
      <c r="R20" s="21"/>
      <c r="S20" s="21"/>
      <c r="T20" s="21"/>
      <c r="U20" s="20">
        <f t="shared" si="7"/>
        <v>0</v>
      </c>
      <c r="V20" s="20"/>
      <c r="W20" s="20">
        <f t="shared" si="9"/>
        <v>0</v>
      </c>
      <c r="X20" s="23" t="e">
        <f t="shared" si="2"/>
        <v>#REF!</v>
      </c>
      <c r="Y20" s="24" t="e">
        <f>ROUND((#REF!/4),0)</f>
        <v>#REF!</v>
      </c>
      <c r="Z20" s="24" t="e">
        <f>ROUND((#REF!/4),0)</f>
        <v>#REF!</v>
      </c>
      <c r="AA20" s="23" t="e">
        <f t="shared" si="8"/>
        <v>#REF!</v>
      </c>
      <c r="AB20" s="24" t="e">
        <f>ROUND((#REF!-#REF!),0)</f>
        <v>#REF!</v>
      </c>
      <c r="AC20" s="24" t="e">
        <f>ROUND((#REF!-#REF!),0)</f>
        <v>#REF!</v>
      </c>
      <c r="AD20" s="25">
        <f t="shared" si="3"/>
        <v>0</v>
      </c>
      <c r="AE20" s="26">
        <f>IFERROR(ROUND((AB20/Y20),1),0)</f>
        <v>0</v>
      </c>
      <c r="AF20" s="26">
        <f t="shared" si="4"/>
        <v>0</v>
      </c>
      <c r="AG20" s="20"/>
      <c r="AH20" s="23">
        <f t="shared" si="10"/>
        <v>0</v>
      </c>
      <c r="AI20" s="24"/>
      <c r="AJ20" s="24"/>
      <c r="AK20" s="24"/>
    </row>
    <row r="21" spans="1:37" ht="51" customHeight="1">
      <c r="A21" s="17">
        <v>5</v>
      </c>
      <c r="B21" s="18" t="s">
        <v>41</v>
      </c>
      <c r="C21" s="19" t="s">
        <v>42</v>
      </c>
      <c r="D21" s="20">
        <f>[2]V_МО_21!AK21</f>
        <v>17060</v>
      </c>
      <c r="E21" s="20">
        <f>[2]V_МО_21!AQ21</f>
        <v>0</v>
      </c>
      <c r="F21" s="20">
        <f>[2]V_МО_21!AR21</f>
        <v>0</v>
      </c>
      <c r="G21" s="20">
        <f>[2]V_МО_21!AV21</f>
        <v>0</v>
      </c>
      <c r="H21" s="20">
        <f>ROUND('[2]1_кв_21'!AK21+('[2]2_кв_21'!AK21/3),0)</f>
        <v>5687</v>
      </c>
      <c r="I21" s="20">
        <f>ROUND('[2]1_кв_21'!AQ21+('[2]2_кв_21'!AQ21/3),0)</f>
        <v>0</v>
      </c>
      <c r="J21" s="20">
        <f>ROUND('[2]1_кв_21'!AR21+('[2]2_кв_21'!AR21/3),0)</f>
        <v>0</v>
      </c>
      <c r="K21" s="20">
        <f>ROUND('[2]1_кв_21'!AV21+('[2]2_кв_21'!AV21/3),0)</f>
        <v>0</v>
      </c>
      <c r="L21" s="20">
        <f>[5]Итого!AK15</f>
        <v>3908</v>
      </c>
      <c r="M21" s="20">
        <f>[5]Итого!AQ15</f>
        <v>0</v>
      </c>
      <c r="N21" s="20">
        <f>[5]Итого!AR15</f>
        <v>0</v>
      </c>
      <c r="O21" s="20">
        <f>[5]Итого!AV15</f>
        <v>0</v>
      </c>
      <c r="P21" s="20"/>
      <c r="Q21" s="21">
        <f t="shared" si="5"/>
        <v>68.72</v>
      </c>
      <c r="R21" s="21"/>
      <c r="S21" s="21"/>
      <c r="T21" s="21"/>
      <c r="U21" s="20">
        <f t="shared" si="7"/>
        <v>-1779</v>
      </c>
      <c r="V21" s="20"/>
      <c r="W21" s="20">
        <f>U21</f>
        <v>-1779</v>
      </c>
      <c r="X21" s="23" t="e">
        <f t="shared" si="2"/>
        <v>#REF!</v>
      </c>
      <c r="Y21" s="24" t="e">
        <f>ROUND((#REF!/4),0)</f>
        <v>#REF!</v>
      </c>
      <c r="Z21" s="24" t="e">
        <f>ROUND((#REF!/4),0)</f>
        <v>#REF!</v>
      </c>
      <c r="AA21" s="23" t="e">
        <f t="shared" si="8"/>
        <v>#REF!</v>
      </c>
      <c r="AB21" s="24" t="e">
        <f>ROUND((#REF!-#REF!),0)</f>
        <v>#REF!</v>
      </c>
      <c r="AC21" s="24" t="e">
        <f>ROUND((#REF!-#REF!),0)</f>
        <v>#REF!</v>
      </c>
      <c r="AD21" s="25">
        <f t="shared" si="3"/>
        <v>0</v>
      </c>
      <c r="AE21" s="26">
        <f t="shared" si="3"/>
        <v>0</v>
      </c>
      <c r="AF21" s="26">
        <f t="shared" si="4"/>
        <v>0</v>
      </c>
      <c r="AG21" s="20"/>
      <c r="AH21" s="23">
        <f t="shared" si="10"/>
        <v>0</v>
      </c>
      <c r="AI21" s="24"/>
      <c r="AJ21" s="24"/>
      <c r="AK21" s="24"/>
    </row>
    <row r="22" spans="1:37">
      <c r="A22" s="28"/>
      <c r="B22" s="29" t="s">
        <v>43</v>
      </c>
      <c r="C22" s="30"/>
      <c r="D22" s="33">
        <f>SUM(D17:D21)</f>
        <v>60648</v>
      </c>
      <c r="E22" s="20">
        <f>[2]V_МО_21!AQ22</f>
        <v>0</v>
      </c>
      <c r="F22" s="20">
        <f>[2]V_МО_21!AR22</f>
        <v>248</v>
      </c>
      <c r="G22" s="20">
        <f>[2]V_МО_21!AV22</f>
        <v>2461</v>
      </c>
      <c r="H22" s="33">
        <f>ROUND('[2]1_кв_21'!AK22+('[2]2_кв_21'!AK22/3),0)</f>
        <v>21707</v>
      </c>
      <c r="I22" s="33">
        <f>ROUND('[2]1_кв_21'!AQ22+('[2]2_кв_21'!AQ22/3),0)</f>
        <v>0</v>
      </c>
      <c r="J22" s="33">
        <f>ROUND('[2]1_кв_21'!AR22+('[2]2_кв_21'!AR22/3),0)</f>
        <v>83</v>
      </c>
      <c r="K22" s="33">
        <f>ROUND('[2]1_кв_21'!AV22+('[2]2_кв_21'!AV22/3),0)</f>
        <v>838</v>
      </c>
      <c r="L22" s="33">
        <f t="shared" ref="L22:AD22" si="11">SUM(L17:L21)</f>
        <v>19457</v>
      </c>
      <c r="M22" s="33">
        <f>[5]Итого!AQ16</f>
        <v>0</v>
      </c>
      <c r="N22" s="33">
        <f>[5]Итого!AR16</f>
        <v>18</v>
      </c>
      <c r="O22" s="33">
        <f>[5]Итого!AV16</f>
        <v>184</v>
      </c>
      <c r="P22" s="33">
        <f t="shared" si="11"/>
        <v>0</v>
      </c>
      <c r="Q22" s="38">
        <f t="shared" si="5"/>
        <v>89.63</v>
      </c>
      <c r="R22" s="33" t="e">
        <f t="shared" si="5"/>
        <v>#DIV/0!</v>
      </c>
      <c r="S22" s="33">
        <f t="shared" si="6"/>
        <v>21.69</v>
      </c>
      <c r="T22" s="33">
        <f t="shared" si="1"/>
        <v>21.96</v>
      </c>
      <c r="U22" s="33">
        <f t="shared" si="11"/>
        <v>-2250</v>
      </c>
      <c r="V22" s="33">
        <f t="shared" si="11"/>
        <v>105</v>
      </c>
      <c r="W22" s="33">
        <f t="shared" si="11"/>
        <v>-2355</v>
      </c>
      <c r="X22" s="33" t="e">
        <f t="shared" si="11"/>
        <v>#REF!</v>
      </c>
      <c r="Y22" s="33" t="e">
        <f t="shared" si="11"/>
        <v>#REF!</v>
      </c>
      <c r="Z22" s="33" t="e">
        <f t="shared" si="11"/>
        <v>#REF!</v>
      </c>
      <c r="AA22" s="33" t="e">
        <f t="shared" si="11"/>
        <v>#REF!</v>
      </c>
      <c r="AB22" s="33" t="e">
        <f t="shared" si="11"/>
        <v>#REF!</v>
      </c>
      <c r="AC22" s="33" t="e">
        <f t="shared" si="11"/>
        <v>#REF!</v>
      </c>
      <c r="AD22" s="33">
        <f t="shared" si="11"/>
        <v>0</v>
      </c>
      <c r="AE22" s="61">
        <f t="shared" si="3"/>
        <v>0</v>
      </c>
      <c r="AF22" s="61">
        <f t="shared" si="4"/>
        <v>0</v>
      </c>
      <c r="AG22" s="33">
        <f>SUM(AG17:AG21)</f>
        <v>0</v>
      </c>
      <c r="AH22" s="63">
        <f t="shared" si="10"/>
        <v>0</v>
      </c>
      <c r="AI22" s="63">
        <f>SUM(AI17:AI21)</f>
        <v>0</v>
      </c>
      <c r="AJ22" s="63">
        <f>SUM(AJ17:AJ21)</f>
        <v>0</v>
      </c>
      <c r="AK22" s="63">
        <f>SUM(AK17:AK21)</f>
        <v>0</v>
      </c>
    </row>
    <row r="23" spans="1:37">
      <c r="A23" s="17">
        <v>7</v>
      </c>
      <c r="B23" s="34" t="s">
        <v>44</v>
      </c>
      <c r="C23" s="19" t="s">
        <v>45</v>
      </c>
      <c r="D23" s="20">
        <f>[2]V_МО_21!AK23</f>
        <v>155828</v>
      </c>
      <c r="E23" s="20">
        <f>[2]V_МО_21!AQ23</f>
        <v>253633</v>
      </c>
      <c r="F23" s="20">
        <f>[2]V_МО_21!AR23</f>
        <v>0</v>
      </c>
      <c r="G23" s="20">
        <f>[2]V_МО_21!AV23</f>
        <v>0</v>
      </c>
      <c r="H23" s="20">
        <f>ROUND('[2]1_кв_21'!AK23+('[2]2_кв_21'!AK23/3),0)</f>
        <v>52960</v>
      </c>
      <c r="I23" s="20">
        <f>ROUND('[2]1_кв_21'!AQ23+('[2]2_кв_21'!AQ23/3),0)</f>
        <v>84544</v>
      </c>
      <c r="J23" s="20">
        <f>ROUND('[2]1_кв_21'!AR23+('[2]2_кв_21'!AR23/3),0)</f>
        <v>0</v>
      </c>
      <c r="K23" s="20">
        <f>ROUND('[2]1_кв_21'!AV23+('[2]2_кв_21'!AV23/3),0)</f>
        <v>0</v>
      </c>
      <c r="L23" s="20">
        <f>[5]Итого!AK17</f>
        <v>50288</v>
      </c>
      <c r="M23" s="20">
        <f>[5]Итого!AQ17</f>
        <v>70173</v>
      </c>
      <c r="N23" s="20">
        <f>[5]Итого!AR17</f>
        <v>0</v>
      </c>
      <c r="O23" s="20">
        <f>[5]Итого!AV17</f>
        <v>0</v>
      </c>
      <c r="P23" s="20"/>
      <c r="Q23" s="21">
        <f t="shared" si="5"/>
        <v>94.95</v>
      </c>
      <c r="R23" s="21">
        <f t="shared" si="5"/>
        <v>83</v>
      </c>
      <c r="S23" s="21" t="e">
        <f t="shared" si="6"/>
        <v>#DIV/0!</v>
      </c>
      <c r="T23" s="21" t="e">
        <f t="shared" si="1"/>
        <v>#DIV/0!</v>
      </c>
      <c r="U23" s="20">
        <f t="shared" si="7"/>
        <v>-2672</v>
      </c>
      <c r="V23" s="20"/>
      <c r="W23" s="20">
        <f t="shared" ref="W23" si="12">U23</f>
        <v>-2672</v>
      </c>
      <c r="X23" s="23" t="e">
        <f t="shared" si="2"/>
        <v>#REF!</v>
      </c>
      <c r="Y23" s="24" t="e">
        <f>ROUND((#REF!/4),0)</f>
        <v>#REF!</v>
      </c>
      <c r="Z23" s="24" t="e">
        <f>ROUND((#REF!/4),0)</f>
        <v>#REF!</v>
      </c>
      <c r="AA23" s="23" t="e">
        <f t="shared" si="8"/>
        <v>#REF!</v>
      </c>
      <c r="AB23" s="24" t="e">
        <f>ROUND((#REF!-#REF!),0)</f>
        <v>#REF!</v>
      </c>
      <c r="AC23" s="24" t="e">
        <f>ROUND((#REF!-#REF!),0)</f>
        <v>#REF!</v>
      </c>
      <c r="AD23" s="25">
        <f t="shared" si="3"/>
        <v>0</v>
      </c>
      <c r="AE23" s="26">
        <f t="shared" si="3"/>
        <v>0</v>
      </c>
      <c r="AF23" s="26">
        <f t="shared" si="4"/>
        <v>0</v>
      </c>
      <c r="AG23" s="20"/>
      <c r="AH23" s="23">
        <f t="shared" si="10"/>
        <v>0</v>
      </c>
      <c r="AI23" s="24"/>
      <c r="AJ23" s="24"/>
      <c r="AK23" s="24"/>
    </row>
    <row r="24" spans="1:37">
      <c r="A24" s="17">
        <v>8</v>
      </c>
      <c r="B24" s="18" t="s">
        <v>46</v>
      </c>
      <c r="C24" s="19" t="s">
        <v>47</v>
      </c>
      <c r="D24" s="20">
        <f>[2]V_МО_21!AK24</f>
        <v>82316</v>
      </c>
      <c r="E24" s="20">
        <f>[2]V_МО_21!AQ24</f>
        <v>0</v>
      </c>
      <c r="F24" s="20">
        <f>[2]V_МО_21!AR24</f>
        <v>0</v>
      </c>
      <c r="G24" s="20">
        <f>[2]V_МО_21!AV24</f>
        <v>0</v>
      </c>
      <c r="H24" s="20">
        <f>ROUND('[2]1_кв_21'!AK24+('[2]2_кв_21'!AK24/3),0)</f>
        <v>27439</v>
      </c>
      <c r="I24" s="20">
        <f>ROUND('[2]1_кв_21'!AQ24+('[2]2_кв_21'!AQ24/3),0)</f>
        <v>0</v>
      </c>
      <c r="J24" s="20">
        <f>ROUND('[2]1_кв_21'!AR24+('[2]2_кв_21'!AR24/3),0)</f>
        <v>0</v>
      </c>
      <c r="K24" s="20">
        <f>ROUND('[2]1_кв_21'!AV24+('[2]2_кв_21'!AV24/3),0)</f>
        <v>0</v>
      </c>
      <c r="L24" s="20">
        <f>[5]Итого!AK18</f>
        <v>17000</v>
      </c>
      <c r="M24" s="20">
        <f>[5]Итого!AQ18</f>
        <v>0</v>
      </c>
      <c r="N24" s="20">
        <f>[5]Итого!AR18</f>
        <v>0</v>
      </c>
      <c r="O24" s="20">
        <f>[5]Итого!AV18</f>
        <v>0</v>
      </c>
      <c r="P24" s="20"/>
      <c r="Q24" s="21">
        <f t="shared" si="5"/>
        <v>61.96</v>
      </c>
      <c r="R24" s="21"/>
      <c r="S24" s="21"/>
      <c r="T24" s="21"/>
      <c r="U24" s="20">
        <f t="shared" si="7"/>
        <v>-10439</v>
      </c>
      <c r="V24" s="20"/>
      <c r="W24" s="20">
        <f>U24</f>
        <v>-10439</v>
      </c>
      <c r="X24" s="23" t="e">
        <f t="shared" si="2"/>
        <v>#REF!</v>
      </c>
      <c r="Y24" s="24" t="e">
        <f>ROUND((#REF!/4),0)</f>
        <v>#REF!</v>
      </c>
      <c r="Z24" s="24" t="e">
        <f>ROUND((#REF!/4),0)</f>
        <v>#REF!</v>
      </c>
      <c r="AA24" s="23" t="e">
        <f t="shared" si="8"/>
        <v>#REF!</v>
      </c>
      <c r="AB24" s="24" t="e">
        <f>ROUND((#REF!-#REF!),0)</f>
        <v>#REF!</v>
      </c>
      <c r="AC24" s="24" t="e">
        <f>ROUND((#REF!-#REF!),0)</f>
        <v>#REF!</v>
      </c>
      <c r="AD24" s="25">
        <f t="shared" si="3"/>
        <v>0</v>
      </c>
      <c r="AE24" s="26">
        <f t="shared" si="3"/>
        <v>0</v>
      </c>
      <c r="AF24" s="26">
        <f t="shared" si="4"/>
        <v>0</v>
      </c>
      <c r="AG24" s="20"/>
      <c r="AH24" s="23">
        <f t="shared" si="10"/>
        <v>0</v>
      </c>
      <c r="AI24" s="24"/>
      <c r="AJ24" s="24"/>
      <c r="AK24" s="24"/>
    </row>
    <row r="25" spans="1:37" ht="46.5">
      <c r="A25" s="17">
        <v>9</v>
      </c>
      <c r="B25" s="18" t="s">
        <v>48</v>
      </c>
      <c r="C25" s="19" t="s">
        <v>49</v>
      </c>
      <c r="D25" s="20">
        <f>[2]V_МО_21!AK25</f>
        <v>3850</v>
      </c>
      <c r="E25" s="20">
        <f>[2]V_МО_21!AQ25</f>
        <v>0</v>
      </c>
      <c r="F25" s="20">
        <f>[2]V_МО_21!AR25</f>
        <v>0</v>
      </c>
      <c r="G25" s="20">
        <f>[2]V_МО_21!AV25</f>
        <v>0</v>
      </c>
      <c r="H25" s="20">
        <f>ROUND('[2]1_кв_21'!AK25+('[2]2_кв_21'!AK25/3),0)</f>
        <v>2506</v>
      </c>
      <c r="I25" s="20">
        <f>ROUND('[2]1_кв_21'!AQ25+('[2]2_кв_21'!AQ25/3),0)</f>
        <v>0</v>
      </c>
      <c r="J25" s="20">
        <f>ROUND('[2]1_кв_21'!AR25+('[2]2_кв_21'!AR25/3),0)</f>
        <v>0</v>
      </c>
      <c r="K25" s="20">
        <f>ROUND('[2]1_кв_21'!AV25+('[2]2_кв_21'!AV25/3),0)</f>
        <v>0</v>
      </c>
      <c r="L25" s="20">
        <f>[5]Итого!AK19</f>
        <v>3107</v>
      </c>
      <c r="M25" s="20">
        <f>[5]Итого!AQ19</f>
        <v>0</v>
      </c>
      <c r="N25" s="20">
        <f>[5]Итого!AR19</f>
        <v>0</v>
      </c>
      <c r="O25" s="20">
        <f>[5]Итого!AV19</f>
        <v>0</v>
      </c>
      <c r="P25" s="20"/>
      <c r="Q25" s="21"/>
      <c r="R25" s="21"/>
      <c r="S25" s="21"/>
      <c r="T25" s="21"/>
      <c r="U25" s="20">
        <f t="shared" si="7"/>
        <v>601</v>
      </c>
      <c r="V25" s="20">
        <f>U25</f>
        <v>601</v>
      </c>
      <c r="W25" s="20"/>
      <c r="X25" s="23" t="e">
        <f t="shared" si="2"/>
        <v>#REF!</v>
      </c>
      <c r="Y25" s="24" t="e">
        <f>ROUND((#REF!/4),0)</f>
        <v>#REF!</v>
      </c>
      <c r="Z25" s="24" t="e">
        <f>ROUND((#REF!/4),0)</f>
        <v>#REF!</v>
      </c>
      <c r="AA25" s="23" t="e">
        <f t="shared" si="8"/>
        <v>#REF!</v>
      </c>
      <c r="AB25" s="24" t="e">
        <f>ROUND((#REF!-#REF!),0)</f>
        <v>#REF!</v>
      </c>
      <c r="AC25" s="24" t="e">
        <f>ROUND((#REF!-#REF!),0)</f>
        <v>#REF!</v>
      </c>
      <c r="AD25" s="25">
        <f t="shared" si="3"/>
        <v>0</v>
      </c>
      <c r="AE25" s="26">
        <f t="shared" si="3"/>
        <v>0</v>
      </c>
      <c r="AF25" s="26">
        <f t="shared" si="4"/>
        <v>0</v>
      </c>
      <c r="AG25" s="20">
        <v>2200</v>
      </c>
      <c r="AH25" s="23">
        <f t="shared" si="10"/>
        <v>0</v>
      </c>
      <c r="AI25" s="24"/>
      <c r="AJ25" s="24"/>
      <c r="AK25" s="27" t="s">
        <v>207</v>
      </c>
    </row>
    <row r="26" spans="1:37">
      <c r="A26" s="17">
        <v>10</v>
      </c>
      <c r="B26" s="18" t="s">
        <v>50</v>
      </c>
      <c r="C26" s="19" t="s">
        <v>51</v>
      </c>
      <c r="D26" s="20">
        <f>[2]V_МО_21!AK26</f>
        <v>13081</v>
      </c>
      <c r="E26" s="20">
        <f>[2]V_МО_21!AQ26</f>
        <v>0</v>
      </c>
      <c r="F26" s="20">
        <f>[2]V_МО_21!AR26</f>
        <v>0</v>
      </c>
      <c r="G26" s="20">
        <f>[2]V_МО_21!AV26</f>
        <v>292535</v>
      </c>
      <c r="H26" s="20">
        <f>ROUND('[2]1_кв_21'!AK26+('[2]2_кв_21'!AK26/3),0)</f>
        <v>4442</v>
      </c>
      <c r="I26" s="20">
        <f>ROUND('[2]1_кв_21'!AQ26+('[2]2_кв_21'!AQ26/3),0)</f>
        <v>0</v>
      </c>
      <c r="J26" s="20">
        <f>ROUND('[2]1_кв_21'!AR26+('[2]2_кв_21'!AR26/3),0)</f>
        <v>0</v>
      </c>
      <c r="K26" s="20">
        <f>ROUND('[2]1_кв_21'!AV26+('[2]2_кв_21'!AV26/3),0)</f>
        <v>97512</v>
      </c>
      <c r="L26" s="20">
        <f>[5]Итого!AK20</f>
        <v>4190</v>
      </c>
      <c r="M26" s="20">
        <f>[5]Итого!AQ20</f>
        <v>0</v>
      </c>
      <c r="N26" s="20">
        <f>[5]Итого!AR20</f>
        <v>0</v>
      </c>
      <c r="O26" s="20">
        <f>[5]Итого!AV20</f>
        <v>88024</v>
      </c>
      <c r="P26" s="20"/>
      <c r="Q26" s="21">
        <f t="shared" si="5"/>
        <v>94.33</v>
      </c>
      <c r="R26" s="21"/>
      <c r="S26" s="21"/>
      <c r="T26" s="21">
        <f t="shared" si="1"/>
        <v>90.27</v>
      </c>
      <c r="U26" s="20">
        <f t="shared" si="7"/>
        <v>-252</v>
      </c>
      <c r="V26" s="20"/>
      <c r="W26" s="20">
        <f t="shared" ref="W26:W28" si="13">U26</f>
        <v>-252</v>
      </c>
      <c r="X26" s="23" t="e">
        <f t="shared" si="2"/>
        <v>#REF!</v>
      </c>
      <c r="Y26" s="24" t="e">
        <f>ROUND((#REF!/4),0)</f>
        <v>#REF!</v>
      </c>
      <c r="Z26" s="24" t="e">
        <f>ROUND((#REF!/4),0)</f>
        <v>#REF!</v>
      </c>
      <c r="AA26" s="23" t="e">
        <f t="shared" si="8"/>
        <v>#REF!</v>
      </c>
      <c r="AB26" s="24" t="e">
        <f>ROUND((#REF!-#REF!),0)</f>
        <v>#REF!</v>
      </c>
      <c r="AC26" s="24" t="e">
        <f>ROUND((#REF!-#REF!),0)</f>
        <v>#REF!</v>
      </c>
      <c r="AD26" s="25">
        <f t="shared" si="3"/>
        <v>0</v>
      </c>
      <c r="AE26" s="26">
        <f t="shared" si="3"/>
        <v>0</v>
      </c>
      <c r="AF26" s="26">
        <f t="shared" si="4"/>
        <v>0</v>
      </c>
      <c r="AG26" s="20"/>
      <c r="AH26" s="23">
        <f t="shared" si="10"/>
        <v>0</v>
      </c>
      <c r="AI26" s="24"/>
      <c r="AJ26" s="24"/>
      <c r="AK26" s="24"/>
    </row>
    <row r="27" spans="1:37">
      <c r="A27" s="17">
        <v>11</v>
      </c>
      <c r="B27" s="18" t="s">
        <v>52</v>
      </c>
      <c r="C27" s="19" t="s">
        <v>53</v>
      </c>
      <c r="D27" s="20">
        <f>[2]V_МО_21!AK27</f>
        <v>0</v>
      </c>
      <c r="E27" s="20">
        <f>[2]V_МО_21!AQ27</f>
        <v>0</v>
      </c>
      <c r="F27" s="20">
        <f>[2]V_МО_21!AR27</f>
        <v>0</v>
      </c>
      <c r="G27" s="20">
        <f>[2]V_МО_21!AV27</f>
        <v>0</v>
      </c>
      <c r="H27" s="20">
        <f>ROUND('[2]1_кв_21'!AK27+('[2]2_кв_21'!AK27/3),0)</f>
        <v>0</v>
      </c>
      <c r="I27" s="20">
        <f>ROUND('[2]1_кв_21'!AQ27+('[2]2_кв_21'!AQ27/3),0)</f>
        <v>0</v>
      </c>
      <c r="J27" s="20">
        <f>ROUND('[2]1_кв_21'!AR27+('[2]2_кв_21'!AR27/3),0)</f>
        <v>0</v>
      </c>
      <c r="K27" s="20">
        <f>ROUND('[2]1_кв_21'!AV27+('[2]2_кв_21'!AV27/3),0)</f>
        <v>0</v>
      </c>
      <c r="L27" s="20">
        <f>[5]Итого!AK21</f>
        <v>0</v>
      </c>
      <c r="M27" s="20">
        <f>[5]Итого!AQ21</f>
        <v>0</v>
      </c>
      <c r="N27" s="20">
        <f>[5]Итого!AR21</f>
        <v>0</v>
      </c>
      <c r="O27" s="20">
        <f>[5]Итого!AV21</f>
        <v>0</v>
      </c>
      <c r="P27" s="20"/>
      <c r="Q27" s="21"/>
      <c r="R27" s="21"/>
      <c r="S27" s="21"/>
      <c r="T27" s="21"/>
      <c r="U27" s="20">
        <f t="shared" si="7"/>
        <v>0</v>
      </c>
      <c r="V27" s="20"/>
      <c r="W27" s="20">
        <f t="shared" si="13"/>
        <v>0</v>
      </c>
      <c r="X27" s="23" t="e">
        <f t="shared" si="2"/>
        <v>#REF!</v>
      </c>
      <c r="Y27" s="24" t="e">
        <f>ROUND((#REF!/4),0)</f>
        <v>#REF!</v>
      </c>
      <c r="Z27" s="24" t="e">
        <f>ROUND((#REF!/4),0)</f>
        <v>#REF!</v>
      </c>
      <c r="AA27" s="23" t="e">
        <f t="shared" si="8"/>
        <v>#REF!</v>
      </c>
      <c r="AB27" s="24" t="e">
        <f>ROUND((#REF!-#REF!),0)</f>
        <v>#REF!</v>
      </c>
      <c r="AC27" s="24" t="e">
        <f>ROUND((#REF!-#REF!),0)</f>
        <v>#REF!</v>
      </c>
      <c r="AD27" s="25">
        <f t="shared" si="3"/>
        <v>0</v>
      </c>
      <c r="AE27" s="26">
        <f t="shared" si="3"/>
        <v>0</v>
      </c>
      <c r="AF27" s="26">
        <f t="shared" si="4"/>
        <v>0</v>
      </c>
      <c r="AG27" s="20"/>
      <c r="AH27" s="23">
        <f t="shared" si="10"/>
        <v>0</v>
      </c>
      <c r="AI27" s="24"/>
      <c r="AJ27" s="24"/>
      <c r="AK27" s="24"/>
    </row>
    <row r="28" spans="1:37">
      <c r="A28" s="17">
        <v>12</v>
      </c>
      <c r="B28" s="34" t="s">
        <v>55</v>
      </c>
      <c r="C28" s="19" t="s">
        <v>56</v>
      </c>
      <c r="D28" s="20">
        <f>[2]V_МО_21!AK28</f>
        <v>37212</v>
      </c>
      <c r="E28" s="20">
        <f>[2]V_МО_21!AQ28</f>
        <v>0</v>
      </c>
      <c r="F28" s="20">
        <f>[2]V_МО_21!AR28</f>
        <v>106585</v>
      </c>
      <c r="G28" s="20">
        <f>[2]V_МО_21!AV28</f>
        <v>0</v>
      </c>
      <c r="H28" s="20">
        <f>ROUND('[2]1_кв_21'!AK28+('[2]2_кв_21'!AK28/3),0)</f>
        <v>12404</v>
      </c>
      <c r="I28" s="20">
        <f>ROUND('[2]1_кв_21'!AQ28+('[2]2_кв_21'!AQ28/3),0)</f>
        <v>0</v>
      </c>
      <c r="J28" s="20">
        <f>ROUND('[2]1_кв_21'!AR28+('[2]2_кв_21'!AR28/3),0)</f>
        <v>35528</v>
      </c>
      <c r="K28" s="20">
        <f>ROUND('[2]1_кв_21'!AV28+('[2]2_кв_21'!AV28/3),0)</f>
        <v>0</v>
      </c>
      <c r="L28" s="20">
        <f>[5]Итого!AK22</f>
        <v>4744</v>
      </c>
      <c r="M28" s="20">
        <f>[5]Итого!AQ22</f>
        <v>0</v>
      </c>
      <c r="N28" s="20">
        <f>[5]Итого!AR22</f>
        <v>32312</v>
      </c>
      <c r="O28" s="20">
        <f>[5]Итого!AV22</f>
        <v>0</v>
      </c>
      <c r="P28" s="20"/>
      <c r="Q28" s="21">
        <f t="shared" si="5"/>
        <v>38.25</v>
      </c>
      <c r="R28" s="21" t="e">
        <f t="shared" si="5"/>
        <v>#DIV/0!</v>
      </c>
      <c r="S28" s="21">
        <f t="shared" si="6"/>
        <v>90.95</v>
      </c>
      <c r="T28" s="21" t="e">
        <f t="shared" si="1"/>
        <v>#DIV/0!</v>
      </c>
      <c r="U28" s="20">
        <f t="shared" si="7"/>
        <v>-7660</v>
      </c>
      <c r="V28" s="20"/>
      <c r="W28" s="20">
        <f t="shared" si="13"/>
        <v>-7660</v>
      </c>
      <c r="X28" s="23" t="e">
        <f t="shared" si="2"/>
        <v>#REF!</v>
      </c>
      <c r="Y28" s="24" t="e">
        <f>ROUND((#REF!/4),0)</f>
        <v>#REF!</v>
      </c>
      <c r="Z28" s="24" t="e">
        <f>ROUND((#REF!/4),0)</f>
        <v>#REF!</v>
      </c>
      <c r="AA28" s="23" t="e">
        <f t="shared" si="8"/>
        <v>#REF!</v>
      </c>
      <c r="AB28" s="24" t="e">
        <f>ROUND((#REF!-#REF!),0)</f>
        <v>#REF!</v>
      </c>
      <c r="AC28" s="24" t="e">
        <f>ROUND((#REF!-#REF!),0)</f>
        <v>#REF!</v>
      </c>
      <c r="AD28" s="25">
        <f t="shared" si="3"/>
        <v>0</v>
      </c>
      <c r="AE28" s="26">
        <f t="shared" si="3"/>
        <v>0</v>
      </c>
      <c r="AF28" s="26">
        <f t="shared" si="4"/>
        <v>0</v>
      </c>
      <c r="AG28" s="20"/>
      <c r="AH28" s="23">
        <f t="shared" si="10"/>
        <v>0</v>
      </c>
      <c r="AI28" s="24"/>
      <c r="AJ28" s="24"/>
      <c r="AK28" s="24"/>
    </row>
    <row r="29" spans="1:37">
      <c r="A29" s="35"/>
      <c r="B29" s="36" t="s">
        <v>57</v>
      </c>
      <c r="C29" s="37"/>
      <c r="D29" s="33">
        <f t="shared" ref="D29" si="14">SUM(D23:D28)</f>
        <v>292287</v>
      </c>
      <c r="E29" s="20">
        <f>[2]V_МО_21!AQ29</f>
        <v>253633</v>
      </c>
      <c r="F29" s="20">
        <f>[2]V_МО_21!AR29</f>
        <v>106585</v>
      </c>
      <c r="G29" s="20">
        <f>[2]V_МО_21!AV29</f>
        <v>292535</v>
      </c>
      <c r="H29" s="33">
        <f>ROUND('[2]1_кв_21'!AK29+('[2]2_кв_21'!AK29/3),0)</f>
        <v>99751</v>
      </c>
      <c r="I29" s="33">
        <f>ROUND('[2]1_кв_21'!AQ29+('[2]2_кв_21'!AQ29/3),0)</f>
        <v>84544</v>
      </c>
      <c r="J29" s="33">
        <f>ROUND('[2]1_кв_21'!AR29+('[2]2_кв_21'!AR29/3),0)</f>
        <v>35528</v>
      </c>
      <c r="K29" s="33">
        <f>ROUND('[2]1_кв_21'!AV29+('[2]2_кв_21'!AV29/3),0)</f>
        <v>97512</v>
      </c>
      <c r="L29" s="33">
        <f t="shared" ref="L29:AC29" si="15">SUM(L23:L28)</f>
        <v>79329</v>
      </c>
      <c r="M29" s="33">
        <f>[5]Итого!AQ23</f>
        <v>70173</v>
      </c>
      <c r="N29" s="33">
        <f>[5]Итого!AR23</f>
        <v>32312</v>
      </c>
      <c r="O29" s="33">
        <f>[5]Итого!AV23</f>
        <v>88024</v>
      </c>
      <c r="P29" s="33">
        <f t="shared" si="15"/>
        <v>0</v>
      </c>
      <c r="Q29" s="38">
        <f t="shared" si="5"/>
        <v>79.53</v>
      </c>
      <c r="R29" s="38">
        <f t="shared" si="5"/>
        <v>83</v>
      </c>
      <c r="S29" s="38">
        <f t="shared" si="6"/>
        <v>90.95</v>
      </c>
      <c r="T29" s="38">
        <f t="shared" si="1"/>
        <v>90.27</v>
      </c>
      <c r="U29" s="33">
        <f t="shared" si="15"/>
        <v>-20422</v>
      </c>
      <c r="V29" s="33">
        <f t="shared" si="15"/>
        <v>601</v>
      </c>
      <c r="W29" s="33">
        <f t="shared" si="15"/>
        <v>-21023</v>
      </c>
      <c r="X29" s="33" t="e">
        <f t="shared" si="15"/>
        <v>#REF!</v>
      </c>
      <c r="Y29" s="33" t="e">
        <f t="shared" si="15"/>
        <v>#REF!</v>
      </c>
      <c r="Z29" s="33" t="e">
        <f t="shared" si="15"/>
        <v>#REF!</v>
      </c>
      <c r="AA29" s="33" t="e">
        <f t="shared" si="15"/>
        <v>#REF!</v>
      </c>
      <c r="AB29" s="33" t="e">
        <f t="shared" si="15"/>
        <v>#REF!</v>
      </c>
      <c r="AC29" s="33" t="e">
        <f t="shared" si="15"/>
        <v>#REF!</v>
      </c>
      <c r="AD29" s="64">
        <f t="shared" si="3"/>
        <v>0</v>
      </c>
      <c r="AE29" s="64">
        <f t="shared" si="3"/>
        <v>0</v>
      </c>
      <c r="AF29" s="64">
        <f t="shared" si="4"/>
        <v>0</v>
      </c>
      <c r="AG29" s="33">
        <f t="shared" ref="AG29:AJ29" si="16">SUM(AG23:AG28)</f>
        <v>2200</v>
      </c>
      <c r="AH29" s="33">
        <f t="shared" si="16"/>
        <v>0</v>
      </c>
      <c r="AI29" s="33">
        <f t="shared" si="16"/>
        <v>0</v>
      </c>
      <c r="AJ29" s="33">
        <f t="shared" si="16"/>
        <v>0</v>
      </c>
      <c r="AK29" s="33">
        <f>SUM(AK23:AK28)</f>
        <v>0</v>
      </c>
    </row>
    <row r="30" spans="1:37" ht="47.25" customHeight="1">
      <c r="A30" s="17">
        <v>13</v>
      </c>
      <c r="B30" s="18" t="s">
        <v>58</v>
      </c>
      <c r="C30" s="19" t="s">
        <v>59</v>
      </c>
      <c r="D30" s="20">
        <f>[2]V_МО_21!AK30</f>
        <v>0</v>
      </c>
      <c r="E30" s="20">
        <f>[2]V_МО_21!AQ30</f>
        <v>0</v>
      </c>
      <c r="F30" s="20">
        <f>[2]V_МО_21!AR30</f>
        <v>0</v>
      </c>
      <c r="G30" s="20">
        <f>[2]V_МО_21!AV30</f>
        <v>43589</v>
      </c>
      <c r="H30" s="20">
        <f>ROUND('[2]1_кв_21'!AK30+('[2]2_кв_21'!AK30/3),0)</f>
        <v>0</v>
      </c>
      <c r="I30" s="20">
        <f>ROUND('[2]1_кв_21'!AQ30+('[2]2_кв_21'!AQ30/3),0)</f>
        <v>0</v>
      </c>
      <c r="J30" s="20">
        <f>ROUND('[2]1_кв_21'!AR30+('[2]2_кв_21'!AR30/3),0)</f>
        <v>0</v>
      </c>
      <c r="K30" s="20">
        <f>ROUND('[2]1_кв_21'!AV30+('[2]2_кв_21'!AV30/3),0)</f>
        <v>14529</v>
      </c>
      <c r="L30" s="20">
        <f>[5]Итого!AK24</f>
        <v>0</v>
      </c>
      <c r="M30" s="20">
        <f>[5]Итого!AQ24</f>
        <v>0</v>
      </c>
      <c r="N30" s="20">
        <f>[5]Итого!AR24</f>
        <v>0</v>
      </c>
      <c r="O30" s="20">
        <f>[5]Итого!AV24</f>
        <v>12611</v>
      </c>
      <c r="P30" s="20"/>
      <c r="Q30" s="21"/>
      <c r="R30" s="21"/>
      <c r="S30" s="21"/>
      <c r="T30" s="21">
        <f t="shared" si="1"/>
        <v>86.8</v>
      </c>
      <c r="U30" s="20">
        <f t="shared" si="7"/>
        <v>0</v>
      </c>
      <c r="V30" s="20">
        <f>U30</f>
        <v>0</v>
      </c>
      <c r="W30" s="20"/>
      <c r="X30" s="23" t="e">
        <f>Y30+Z30</f>
        <v>#REF!</v>
      </c>
      <c r="Y30" s="24" t="e">
        <f>ROUND((#REF!/4),0)</f>
        <v>#REF!</v>
      </c>
      <c r="Z30" s="24" t="e">
        <f>ROUND((#REF!/4),0)</f>
        <v>#REF!</v>
      </c>
      <c r="AA30" s="23" t="e">
        <f>AB30+AC30</f>
        <v>#REF!</v>
      </c>
      <c r="AB30" s="24" t="e">
        <f>ROUND((#REF!-#REF!),0)</f>
        <v>#REF!</v>
      </c>
      <c r="AC30" s="24" t="e">
        <f>ROUND((#REF!-#REF!),0)</f>
        <v>#REF!</v>
      </c>
      <c r="AD30" s="25">
        <f t="shared" si="3"/>
        <v>0</v>
      </c>
      <c r="AE30" s="26">
        <f t="shared" si="3"/>
        <v>0</v>
      </c>
      <c r="AF30" s="26">
        <f t="shared" si="4"/>
        <v>0</v>
      </c>
      <c r="AG30" s="20"/>
      <c r="AH30" s="23">
        <f>AI30+AJ30</f>
        <v>0</v>
      </c>
      <c r="AI30" s="24"/>
      <c r="AJ30" s="24"/>
      <c r="AK30" s="24"/>
    </row>
    <row r="31" spans="1:37">
      <c r="A31" s="17">
        <v>14</v>
      </c>
      <c r="B31" s="34" t="s">
        <v>60</v>
      </c>
      <c r="C31" s="19" t="s">
        <v>61</v>
      </c>
      <c r="D31" s="20">
        <f>[2]V_МО_21!AK31</f>
        <v>10309</v>
      </c>
      <c r="E31" s="20">
        <f>[2]V_МО_21!AQ31</f>
        <v>0</v>
      </c>
      <c r="F31" s="20">
        <f>[2]V_МО_21!AR31</f>
        <v>24483</v>
      </c>
      <c r="G31" s="20">
        <f>[2]V_МО_21!AV31</f>
        <v>546</v>
      </c>
      <c r="H31" s="20">
        <f>ROUND('[2]1_кв_21'!AK31+('[2]2_кв_21'!AK31/3),0)</f>
        <v>3941</v>
      </c>
      <c r="I31" s="20">
        <f>ROUND('[2]1_кв_21'!AQ31+('[2]2_кв_21'!AQ31/3),0)</f>
        <v>0</v>
      </c>
      <c r="J31" s="20">
        <f>ROUND('[2]1_кв_21'!AR31+('[2]2_кв_21'!AR31/3),0)</f>
        <v>8161</v>
      </c>
      <c r="K31" s="20">
        <f>ROUND('[2]1_кв_21'!AV31+('[2]2_кв_21'!AV31/3),0)</f>
        <v>182</v>
      </c>
      <c r="L31" s="20">
        <f>[5]Итого!AK25</f>
        <v>3761</v>
      </c>
      <c r="M31" s="20">
        <f>[5]Итого!AQ25</f>
        <v>0</v>
      </c>
      <c r="N31" s="20">
        <f>[5]Итого!AR25</f>
        <v>6939</v>
      </c>
      <c r="O31" s="20">
        <f>[5]Итого!AV25</f>
        <v>123</v>
      </c>
      <c r="P31" s="20"/>
      <c r="Q31" s="21">
        <f t="shared" si="5"/>
        <v>95.43</v>
      </c>
      <c r="R31" s="21" t="e">
        <f t="shared" si="5"/>
        <v>#DIV/0!</v>
      </c>
      <c r="S31" s="21">
        <f t="shared" si="6"/>
        <v>85.03</v>
      </c>
      <c r="T31" s="21">
        <f t="shared" si="1"/>
        <v>67.58</v>
      </c>
      <c r="U31" s="20">
        <f t="shared" si="7"/>
        <v>-180</v>
      </c>
      <c r="V31" s="20"/>
      <c r="W31" s="20">
        <f t="shared" ref="W31:W32" si="17">U31</f>
        <v>-180</v>
      </c>
      <c r="X31" s="23" t="e">
        <f>Y31+Z31</f>
        <v>#REF!</v>
      </c>
      <c r="Y31" s="24" t="e">
        <f>ROUND((#REF!/4),0)</f>
        <v>#REF!</v>
      </c>
      <c r="Z31" s="24" t="e">
        <f>ROUND((#REF!/4),0)</f>
        <v>#REF!</v>
      </c>
      <c r="AA31" s="23" t="e">
        <f>AB31+AC31</f>
        <v>#REF!</v>
      </c>
      <c r="AB31" s="24" t="e">
        <f>ROUND((#REF!-#REF!),0)</f>
        <v>#REF!</v>
      </c>
      <c r="AC31" s="24" t="e">
        <f>ROUND((#REF!-#REF!),0)</f>
        <v>#REF!</v>
      </c>
      <c r="AD31" s="25">
        <f t="shared" si="3"/>
        <v>0</v>
      </c>
      <c r="AE31" s="26">
        <f t="shared" si="3"/>
        <v>0</v>
      </c>
      <c r="AF31" s="26">
        <f t="shared" si="4"/>
        <v>0</v>
      </c>
      <c r="AG31" s="20"/>
      <c r="AH31" s="23">
        <f>AI31+AJ31</f>
        <v>0</v>
      </c>
      <c r="AI31" s="24"/>
      <c r="AJ31" s="24"/>
      <c r="AK31" s="24"/>
    </row>
    <row r="32" spans="1:37">
      <c r="A32" s="17">
        <v>15</v>
      </c>
      <c r="B32" s="34" t="s">
        <v>62</v>
      </c>
      <c r="C32" s="19" t="s">
        <v>63</v>
      </c>
      <c r="D32" s="20">
        <f>[2]V_МО_21!AK32</f>
        <v>35797</v>
      </c>
      <c r="E32" s="20">
        <f>[2]V_МО_21!AQ32</f>
        <v>71480</v>
      </c>
      <c r="F32" s="20">
        <f>[2]V_МО_21!AR32</f>
        <v>3560</v>
      </c>
      <c r="G32" s="20">
        <f>[2]V_МО_21!AV32</f>
        <v>8000</v>
      </c>
      <c r="H32" s="20">
        <f>ROUND('[2]1_кв_21'!AK32+('[2]2_кв_21'!AK32/3),0)</f>
        <v>11935</v>
      </c>
      <c r="I32" s="20">
        <f>ROUND('[2]1_кв_21'!AQ32+('[2]2_кв_21'!AQ32/3),0)</f>
        <v>23827</v>
      </c>
      <c r="J32" s="20">
        <f>ROUND('[2]1_кв_21'!AR32+('[2]2_кв_21'!AR32/3),0)</f>
        <v>1187</v>
      </c>
      <c r="K32" s="20">
        <f>ROUND('[2]1_кв_21'!AV32+('[2]2_кв_21'!AV32/3),0)</f>
        <v>2667</v>
      </c>
      <c r="L32" s="20">
        <f>[5]Итого!AK26</f>
        <v>4575</v>
      </c>
      <c r="M32" s="20">
        <f>[5]Итого!AQ26</f>
        <v>8611</v>
      </c>
      <c r="N32" s="20">
        <f>[5]Итого!AR26</f>
        <v>912</v>
      </c>
      <c r="O32" s="20">
        <f>[5]Итого!AV26</f>
        <v>1420</v>
      </c>
      <c r="P32" s="20"/>
      <c r="Q32" s="21">
        <f t="shared" si="5"/>
        <v>38.33</v>
      </c>
      <c r="R32" s="21">
        <f t="shared" si="5"/>
        <v>36.14</v>
      </c>
      <c r="S32" s="21">
        <f t="shared" si="6"/>
        <v>76.83</v>
      </c>
      <c r="T32" s="21">
        <f t="shared" si="1"/>
        <v>53.24</v>
      </c>
      <c r="U32" s="20">
        <f t="shared" si="7"/>
        <v>-7360</v>
      </c>
      <c r="V32" s="20"/>
      <c r="W32" s="20">
        <f t="shared" si="17"/>
        <v>-7360</v>
      </c>
      <c r="X32" s="23" t="e">
        <f>Y32+Z32</f>
        <v>#REF!</v>
      </c>
      <c r="Y32" s="24" t="e">
        <f>ROUND((#REF!/4),0)</f>
        <v>#REF!</v>
      </c>
      <c r="Z32" s="24" t="e">
        <f>ROUND((#REF!/4),0)</f>
        <v>#REF!</v>
      </c>
      <c r="AA32" s="23" t="e">
        <f>AB32+AC32</f>
        <v>#REF!</v>
      </c>
      <c r="AB32" s="24" t="e">
        <f>ROUND((#REF!-#REF!),0)</f>
        <v>#REF!</v>
      </c>
      <c r="AC32" s="24" t="e">
        <f>ROUND((#REF!-#REF!),0)</f>
        <v>#REF!</v>
      </c>
      <c r="AD32" s="25">
        <f t="shared" si="3"/>
        <v>0</v>
      </c>
      <c r="AE32" s="26">
        <f t="shared" si="3"/>
        <v>0</v>
      </c>
      <c r="AF32" s="26">
        <f t="shared" si="4"/>
        <v>0</v>
      </c>
      <c r="AG32" s="20"/>
      <c r="AH32" s="23">
        <f>AI32+AJ32</f>
        <v>0</v>
      </c>
      <c r="AI32" s="24"/>
      <c r="AJ32" s="24"/>
      <c r="AK32" s="24"/>
    </row>
    <row r="33" spans="1:37" ht="22.5" customHeight="1">
      <c r="A33" s="35"/>
      <c r="B33" s="36" t="s">
        <v>64</v>
      </c>
      <c r="C33" s="39"/>
      <c r="D33" s="33">
        <f>D30+D31+D32</f>
        <v>46106</v>
      </c>
      <c r="E33" s="20">
        <f>[2]V_МО_21!AQ33</f>
        <v>71480</v>
      </c>
      <c r="F33" s="20">
        <f>[2]V_МО_21!AR33</f>
        <v>28043</v>
      </c>
      <c r="G33" s="20">
        <f>[2]V_МО_21!AV33</f>
        <v>52135</v>
      </c>
      <c r="H33" s="33">
        <f>ROUND('[2]1_кв_21'!AK33+('[2]2_кв_21'!AK33/3),0)</f>
        <v>15876</v>
      </c>
      <c r="I33" s="33">
        <f>ROUND('[2]1_кв_21'!AQ33+('[2]2_кв_21'!AQ33/3),0)</f>
        <v>23827</v>
      </c>
      <c r="J33" s="33">
        <f>ROUND('[2]1_кв_21'!AR33+('[2]2_кв_21'!AR33/3),0)</f>
        <v>9348</v>
      </c>
      <c r="K33" s="33">
        <f>ROUND('[2]1_кв_21'!AV33+('[2]2_кв_21'!AV33/3),0)</f>
        <v>17378</v>
      </c>
      <c r="L33" s="33">
        <f t="shared" ref="L33:AC33" si="18">L30+L31+L32</f>
        <v>8336</v>
      </c>
      <c r="M33" s="33">
        <f>[5]Итого!AQ27</f>
        <v>8611</v>
      </c>
      <c r="N33" s="33">
        <f>[5]Итого!AR27</f>
        <v>7851</v>
      </c>
      <c r="O33" s="33">
        <f>[5]Итого!AV27</f>
        <v>14154</v>
      </c>
      <c r="P33" s="33">
        <f t="shared" si="18"/>
        <v>0</v>
      </c>
      <c r="Q33" s="38">
        <f t="shared" si="5"/>
        <v>52.51</v>
      </c>
      <c r="R33" s="38">
        <f t="shared" si="5"/>
        <v>36.14</v>
      </c>
      <c r="S33" s="38">
        <f t="shared" si="6"/>
        <v>83.99</v>
      </c>
      <c r="T33" s="38">
        <f t="shared" si="1"/>
        <v>81.45</v>
      </c>
      <c r="U33" s="33">
        <f t="shared" si="18"/>
        <v>-7540</v>
      </c>
      <c r="V33" s="33">
        <f t="shared" si="18"/>
        <v>0</v>
      </c>
      <c r="W33" s="33">
        <f t="shared" si="18"/>
        <v>-7540</v>
      </c>
      <c r="X33" s="33" t="e">
        <f t="shared" si="18"/>
        <v>#REF!</v>
      </c>
      <c r="Y33" s="33" t="e">
        <f t="shared" si="18"/>
        <v>#REF!</v>
      </c>
      <c r="Z33" s="33" t="e">
        <f t="shared" si="18"/>
        <v>#REF!</v>
      </c>
      <c r="AA33" s="33" t="e">
        <f t="shared" si="18"/>
        <v>#REF!</v>
      </c>
      <c r="AB33" s="33" t="e">
        <f t="shared" si="18"/>
        <v>#REF!</v>
      </c>
      <c r="AC33" s="33" t="e">
        <f t="shared" si="18"/>
        <v>#REF!</v>
      </c>
      <c r="AD33" s="64">
        <f t="shared" si="3"/>
        <v>0</v>
      </c>
      <c r="AE33" s="64">
        <f t="shared" si="3"/>
        <v>0</v>
      </c>
      <c r="AF33" s="64">
        <f t="shared" si="4"/>
        <v>0</v>
      </c>
      <c r="AG33" s="33">
        <f t="shared" ref="AG33:AK33" si="19">AG30+AG31+AG32</f>
        <v>0</v>
      </c>
      <c r="AH33" s="33">
        <f t="shared" si="19"/>
        <v>0</v>
      </c>
      <c r="AI33" s="33">
        <f t="shared" si="19"/>
        <v>0</v>
      </c>
      <c r="AJ33" s="33">
        <f t="shared" si="19"/>
        <v>0</v>
      </c>
      <c r="AK33" s="33">
        <f t="shared" si="19"/>
        <v>0</v>
      </c>
    </row>
    <row r="34" spans="1:37" ht="62.25" customHeight="1">
      <c r="A34" s="17">
        <v>16</v>
      </c>
      <c r="B34" s="34" t="s">
        <v>65</v>
      </c>
      <c r="C34" s="19" t="s">
        <v>66</v>
      </c>
      <c r="D34" s="20">
        <f>[2]V_МО_21!AK34</f>
        <v>8119</v>
      </c>
      <c r="E34" s="20">
        <f>[2]V_МО_21!AQ34</f>
        <v>9968</v>
      </c>
      <c r="F34" s="20">
        <f>[2]V_МО_21!AR34</f>
        <v>3482</v>
      </c>
      <c r="G34" s="20">
        <f>[2]V_МО_21!AV34</f>
        <v>6655</v>
      </c>
      <c r="H34" s="20">
        <f>ROUND('[2]1_кв_21'!AK34+('[2]2_кв_21'!AK34/3),0)</f>
        <v>2990</v>
      </c>
      <c r="I34" s="20">
        <f>ROUND('[2]1_кв_21'!AQ34+('[2]2_кв_21'!AQ34/3),0)</f>
        <v>3323</v>
      </c>
      <c r="J34" s="20">
        <f>ROUND('[2]1_кв_21'!AR34+('[2]2_кв_21'!AR34/3),0)</f>
        <v>1161</v>
      </c>
      <c r="K34" s="20">
        <f>ROUND('[2]1_кв_21'!AV34+('[2]2_кв_21'!AV34/3),0)</f>
        <v>2219</v>
      </c>
      <c r="L34" s="20">
        <f>[5]Итого!AK28</f>
        <v>2963</v>
      </c>
      <c r="M34" s="20">
        <f>[5]Итого!AQ28</f>
        <v>1307</v>
      </c>
      <c r="N34" s="20">
        <f>[5]Итого!AR28</f>
        <v>852</v>
      </c>
      <c r="O34" s="20">
        <f>[5]Итого!AV28</f>
        <v>1533</v>
      </c>
      <c r="P34" s="20"/>
      <c r="Q34" s="21">
        <f t="shared" si="5"/>
        <v>99.1</v>
      </c>
      <c r="R34" s="21">
        <f t="shared" si="5"/>
        <v>39.33</v>
      </c>
      <c r="S34" s="21">
        <f t="shared" si="6"/>
        <v>73.39</v>
      </c>
      <c r="T34" s="21">
        <f t="shared" si="1"/>
        <v>69.09</v>
      </c>
      <c r="U34" s="20">
        <f t="shared" si="7"/>
        <v>-27</v>
      </c>
      <c r="V34" s="20"/>
      <c r="W34" s="20">
        <f t="shared" ref="W34:W53" si="20">U34</f>
        <v>-27</v>
      </c>
      <c r="X34" s="23" t="e">
        <f t="shared" ref="X34:X56" si="21">Y34+Z34</f>
        <v>#REF!</v>
      </c>
      <c r="Y34" s="24" t="e">
        <f>ROUND((#REF!/4),0)</f>
        <v>#REF!</v>
      </c>
      <c r="Z34" s="24" t="e">
        <f>ROUND((#REF!/4),0)</f>
        <v>#REF!</v>
      </c>
      <c r="AA34" s="23" t="e">
        <f t="shared" ref="AA34:AA56" si="22">AB34+AC34</f>
        <v>#REF!</v>
      </c>
      <c r="AB34" s="24" t="e">
        <f>ROUND((#REF!-#REF!),0)</f>
        <v>#REF!</v>
      </c>
      <c r="AC34" s="24" t="e">
        <f>ROUND((#REF!-#REF!),0)</f>
        <v>#REF!</v>
      </c>
      <c r="AD34" s="25">
        <f t="shared" si="3"/>
        <v>0</v>
      </c>
      <c r="AE34" s="26">
        <f t="shared" si="3"/>
        <v>0</v>
      </c>
      <c r="AF34" s="26">
        <f t="shared" si="4"/>
        <v>0</v>
      </c>
      <c r="AG34" s="20"/>
      <c r="AH34" s="23">
        <f t="shared" ref="AH34:AH56" si="23">AI34+AJ34</f>
        <v>0</v>
      </c>
      <c r="AI34" s="24"/>
      <c r="AJ34" s="20"/>
      <c r="AK34" s="24"/>
    </row>
    <row r="35" spans="1:37">
      <c r="A35" s="17">
        <v>17</v>
      </c>
      <c r="B35" s="34" t="s">
        <v>67</v>
      </c>
      <c r="C35" s="19" t="s">
        <v>68</v>
      </c>
      <c r="D35" s="20">
        <f>[2]V_МО_21!AK35</f>
        <v>9602</v>
      </c>
      <c r="E35" s="20">
        <f>[2]V_МО_21!AQ35</f>
        <v>12805</v>
      </c>
      <c r="F35" s="20">
        <f>[2]V_МО_21!AR35</f>
        <v>3619</v>
      </c>
      <c r="G35" s="20">
        <f>[2]V_МО_21!AV35</f>
        <v>12024</v>
      </c>
      <c r="H35" s="20">
        <f>ROUND('[2]1_кв_21'!AK35+('[2]2_кв_21'!AK35/3),0)</f>
        <v>3201</v>
      </c>
      <c r="I35" s="20">
        <f>ROUND('[2]1_кв_21'!AQ35+('[2]2_кв_21'!AQ35/3),0)</f>
        <v>4268</v>
      </c>
      <c r="J35" s="20">
        <f>ROUND('[2]1_кв_21'!AR35+('[2]2_кв_21'!AR35/3),0)</f>
        <v>1207</v>
      </c>
      <c r="K35" s="20">
        <f>ROUND('[2]1_кв_21'!AV35+('[2]2_кв_21'!AV35/3),0)</f>
        <v>4008</v>
      </c>
      <c r="L35" s="20">
        <f>[5]Итого!AK29</f>
        <v>1430</v>
      </c>
      <c r="M35" s="20">
        <f>[5]Итого!AQ29</f>
        <v>2221</v>
      </c>
      <c r="N35" s="20">
        <f>[5]Итого!AR29</f>
        <v>924</v>
      </c>
      <c r="O35" s="20">
        <f>[5]Итого!AV29</f>
        <v>2067</v>
      </c>
      <c r="P35" s="20"/>
      <c r="Q35" s="21">
        <f t="shared" si="5"/>
        <v>44.67</v>
      </c>
      <c r="R35" s="21">
        <f t="shared" si="5"/>
        <v>52.04</v>
      </c>
      <c r="S35" s="21">
        <f t="shared" si="6"/>
        <v>76.55</v>
      </c>
      <c r="T35" s="21">
        <f t="shared" si="1"/>
        <v>51.57</v>
      </c>
      <c r="U35" s="20">
        <f t="shared" si="7"/>
        <v>-1771</v>
      </c>
      <c r="V35" s="20"/>
      <c r="W35" s="20">
        <f t="shared" si="20"/>
        <v>-1771</v>
      </c>
      <c r="X35" s="23" t="e">
        <f t="shared" si="21"/>
        <v>#REF!</v>
      </c>
      <c r="Y35" s="24" t="e">
        <f>ROUND((#REF!/4),0)</f>
        <v>#REF!</v>
      </c>
      <c r="Z35" s="24" t="e">
        <f>ROUND((#REF!/4),0)</f>
        <v>#REF!</v>
      </c>
      <c r="AA35" s="23" t="e">
        <f t="shared" si="22"/>
        <v>#REF!</v>
      </c>
      <c r="AB35" s="24" t="e">
        <f>ROUND((#REF!-#REF!),0)</f>
        <v>#REF!</v>
      </c>
      <c r="AC35" s="24" t="e">
        <f>ROUND((#REF!-#REF!),0)</f>
        <v>#REF!</v>
      </c>
      <c r="AD35" s="25">
        <f t="shared" si="3"/>
        <v>0</v>
      </c>
      <c r="AE35" s="26">
        <f t="shared" si="3"/>
        <v>0</v>
      </c>
      <c r="AF35" s="26">
        <f t="shared" si="4"/>
        <v>0</v>
      </c>
      <c r="AG35" s="20"/>
      <c r="AH35" s="23">
        <f t="shared" si="23"/>
        <v>0</v>
      </c>
      <c r="AI35" s="24"/>
      <c r="AJ35" s="24"/>
      <c r="AK35" s="24"/>
    </row>
    <row r="36" spans="1:37">
      <c r="A36" s="17">
        <v>18</v>
      </c>
      <c r="B36" s="34" t="s">
        <v>69</v>
      </c>
      <c r="C36" s="19" t="s">
        <v>70</v>
      </c>
      <c r="D36" s="20">
        <f>[2]V_МО_21!AK36</f>
        <v>16213</v>
      </c>
      <c r="E36" s="20">
        <f>[2]V_МО_21!AQ36</f>
        <v>22240</v>
      </c>
      <c r="F36" s="20">
        <f>[2]V_МО_21!AR36</f>
        <v>10110</v>
      </c>
      <c r="G36" s="20">
        <f>[2]V_МО_21!AV36</f>
        <v>16490</v>
      </c>
      <c r="H36" s="20">
        <f>ROUND('[2]1_кв_21'!AK36+('[2]2_кв_21'!AK36/3),0)</f>
        <v>5404</v>
      </c>
      <c r="I36" s="20">
        <f>ROUND('[2]1_кв_21'!AQ36+('[2]2_кв_21'!AQ36/3),0)</f>
        <v>7413</v>
      </c>
      <c r="J36" s="20">
        <f>ROUND('[2]1_кв_21'!AR36+('[2]2_кв_21'!AR36/3),0)</f>
        <v>3370</v>
      </c>
      <c r="K36" s="20">
        <f>ROUND('[2]1_кв_21'!AV36+('[2]2_кв_21'!AV36/3),0)</f>
        <v>5497</v>
      </c>
      <c r="L36" s="20">
        <f>[5]Итого!AK30</f>
        <v>747</v>
      </c>
      <c r="M36" s="20">
        <f>[5]Итого!AQ30</f>
        <v>2644</v>
      </c>
      <c r="N36" s="20">
        <f>[5]Итого!AR30</f>
        <v>2954</v>
      </c>
      <c r="O36" s="20">
        <f>[5]Итого!AV30</f>
        <v>1756</v>
      </c>
      <c r="P36" s="20"/>
      <c r="Q36" s="21">
        <f t="shared" si="5"/>
        <v>13.82</v>
      </c>
      <c r="R36" s="21">
        <f t="shared" si="5"/>
        <v>35.67</v>
      </c>
      <c r="S36" s="21">
        <f t="shared" si="6"/>
        <v>87.66</v>
      </c>
      <c r="T36" s="21">
        <f t="shared" si="1"/>
        <v>31.94</v>
      </c>
      <c r="U36" s="20">
        <f t="shared" si="7"/>
        <v>-4657</v>
      </c>
      <c r="V36" s="20"/>
      <c r="W36" s="20">
        <f t="shared" si="20"/>
        <v>-4657</v>
      </c>
      <c r="X36" s="23" t="e">
        <f t="shared" si="21"/>
        <v>#REF!</v>
      </c>
      <c r="Y36" s="24" t="e">
        <f>ROUND((#REF!/4),0)</f>
        <v>#REF!</v>
      </c>
      <c r="Z36" s="24" t="e">
        <f>ROUND((#REF!/4),0)</f>
        <v>#REF!</v>
      </c>
      <c r="AA36" s="23" t="e">
        <f t="shared" si="22"/>
        <v>#REF!</v>
      </c>
      <c r="AB36" s="24" t="e">
        <f>ROUND((#REF!-#REF!),0)</f>
        <v>#REF!</v>
      </c>
      <c r="AC36" s="24" t="e">
        <f>ROUND((#REF!-#REF!),0)</f>
        <v>#REF!</v>
      </c>
      <c r="AD36" s="25">
        <f t="shared" si="3"/>
        <v>0</v>
      </c>
      <c r="AE36" s="26">
        <f t="shared" si="3"/>
        <v>0</v>
      </c>
      <c r="AF36" s="26">
        <f t="shared" si="4"/>
        <v>0</v>
      </c>
      <c r="AG36" s="20"/>
      <c r="AH36" s="23">
        <f t="shared" si="23"/>
        <v>-2056</v>
      </c>
      <c r="AI36" s="24"/>
      <c r="AJ36" s="24">
        <v>-2056</v>
      </c>
      <c r="AK36" s="24"/>
    </row>
    <row r="37" spans="1:37">
      <c r="A37" s="17">
        <v>19</v>
      </c>
      <c r="B37" s="34" t="s">
        <v>71</v>
      </c>
      <c r="C37" s="19" t="s">
        <v>72</v>
      </c>
      <c r="D37" s="20">
        <f>[2]V_МО_21!AK37</f>
        <v>17520</v>
      </c>
      <c r="E37" s="20">
        <f>[2]V_МО_21!AQ37</f>
        <v>22741</v>
      </c>
      <c r="F37" s="20">
        <f>[2]V_МО_21!AR37</f>
        <v>9333</v>
      </c>
      <c r="G37" s="20">
        <f>[2]V_МО_21!AV37</f>
        <v>16691</v>
      </c>
      <c r="H37" s="20">
        <f>ROUND('[2]1_кв_21'!AK37+('[2]2_кв_21'!AK37/3),0)</f>
        <v>5868</v>
      </c>
      <c r="I37" s="20">
        <f>ROUND('[2]1_кв_21'!AQ37+('[2]2_кв_21'!AQ37/3),0)</f>
        <v>7580</v>
      </c>
      <c r="J37" s="20">
        <f>ROUND('[2]1_кв_21'!AR37+('[2]2_кв_21'!AR37/3),0)</f>
        <v>3111</v>
      </c>
      <c r="K37" s="20">
        <f>ROUND('[2]1_кв_21'!AV37+('[2]2_кв_21'!AV37/3),0)</f>
        <v>5564</v>
      </c>
      <c r="L37" s="20">
        <f>[5]Итого!AK31</f>
        <v>5848</v>
      </c>
      <c r="M37" s="20">
        <f>[5]Итого!AQ31</f>
        <v>6389</v>
      </c>
      <c r="N37" s="20">
        <f>[5]Итого!AR31</f>
        <v>3006</v>
      </c>
      <c r="O37" s="20">
        <f>[5]Итого!AV31</f>
        <v>4854</v>
      </c>
      <c r="P37" s="20"/>
      <c r="Q37" s="21">
        <f t="shared" si="5"/>
        <v>99.66</v>
      </c>
      <c r="R37" s="21">
        <f t="shared" si="5"/>
        <v>84.29</v>
      </c>
      <c r="S37" s="21">
        <f t="shared" si="6"/>
        <v>96.62</v>
      </c>
      <c r="T37" s="21">
        <f t="shared" si="1"/>
        <v>87.24</v>
      </c>
      <c r="U37" s="20">
        <f t="shared" si="7"/>
        <v>-20</v>
      </c>
      <c r="V37" s="20"/>
      <c r="W37" s="20">
        <f t="shared" si="20"/>
        <v>-20</v>
      </c>
      <c r="X37" s="23" t="e">
        <f t="shared" si="21"/>
        <v>#REF!</v>
      </c>
      <c r="Y37" s="24" t="e">
        <f>ROUND((#REF!/4),0)</f>
        <v>#REF!</v>
      </c>
      <c r="Z37" s="24" t="e">
        <f>ROUND((#REF!/4),0)</f>
        <v>#REF!</v>
      </c>
      <c r="AA37" s="23" t="e">
        <f t="shared" si="22"/>
        <v>#REF!</v>
      </c>
      <c r="AB37" s="24" t="e">
        <f>ROUND((#REF!-#REF!),0)</f>
        <v>#REF!</v>
      </c>
      <c r="AC37" s="24" t="e">
        <f>ROUND((#REF!-#REF!),0)</f>
        <v>#REF!</v>
      </c>
      <c r="AD37" s="25">
        <f t="shared" si="3"/>
        <v>0</v>
      </c>
      <c r="AE37" s="26">
        <f t="shared" si="3"/>
        <v>0</v>
      </c>
      <c r="AF37" s="26">
        <f t="shared" si="4"/>
        <v>0</v>
      </c>
      <c r="AG37" s="20"/>
      <c r="AH37" s="23">
        <f t="shared" si="23"/>
        <v>0</v>
      </c>
      <c r="AI37" s="24"/>
      <c r="AJ37" s="24"/>
      <c r="AK37" s="24"/>
    </row>
    <row r="38" spans="1:37">
      <c r="A38" s="17">
        <v>20</v>
      </c>
      <c r="B38" s="34" t="s">
        <v>73</v>
      </c>
      <c r="C38" s="19" t="s">
        <v>74</v>
      </c>
      <c r="D38" s="20">
        <f>[2]V_МО_21!AK38</f>
        <v>8602</v>
      </c>
      <c r="E38" s="20">
        <f>[2]V_МО_21!AQ38</f>
        <v>10927</v>
      </c>
      <c r="F38" s="20">
        <f>[2]V_МО_21!AR38</f>
        <v>3044</v>
      </c>
      <c r="G38" s="20">
        <f>[2]V_МО_21!AV38</f>
        <v>4808</v>
      </c>
      <c r="H38" s="20">
        <f>ROUND('[2]1_кв_21'!AK38+('[2]2_кв_21'!AK38/3),0)</f>
        <v>2868</v>
      </c>
      <c r="I38" s="20">
        <f>ROUND('[2]1_кв_21'!AQ38+('[2]2_кв_21'!AQ38/3),0)</f>
        <v>3643</v>
      </c>
      <c r="J38" s="20">
        <f>ROUND('[2]1_кв_21'!AR38+('[2]2_кв_21'!AR38/3),0)</f>
        <v>1015</v>
      </c>
      <c r="K38" s="20">
        <f>ROUND('[2]1_кв_21'!AV38+('[2]2_кв_21'!AV38/3),0)</f>
        <v>1603</v>
      </c>
      <c r="L38" s="20">
        <f>[5]Итого!AK32</f>
        <v>1417</v>
      </c>
      <c r="M38" s="20">
        <f>[5]Итого!AQ32</f>
        <v>2096</v>
      </c>
      <c r="N38" s="20">
        <f>[5]Итого!AR32</f>
        <v>888</v>
      </c>
      <c r="O38" s="20">
        <f>[5]Итого!AV32</f>
        <v>1060</v>
      </c>
      <c r="P38" s="20"/>
      <c r="Q38" s="21">
        <f t="shared" si="5"/>
        <v>49.41</v>
      </c>
      <c r="R38" s="21">
        <f t="shared" si="5"/>
        <v>57.53</v>
      </c>
      <c r="S38" s="21">
        <f t="shared" si="6"/>
        <v>87.49</v>
      </c>
      <c r="T38" s="21">
        <f t="shared" si="1"/>
        <v>66.13</v>
      </c>
      <c r="U38" s="20">
        <f t="shared" si="7"/>
        <v>-1451</v>
      </c>
      <c r="V38" s="20"/>
      <c r="W38" s="20">
        <f t="shared" si="20"/>
        <v>-1451</v>
      </c>
      <c r="X38" s="23" t="e">
        <f t="shared" si="21"/>
        <v>#REF!</v>
      </c>
      <c r="Y38" s="24" t="e">
        <f>ROUND((#REF!/4),0)</f>
        <v>#REF!</v>
      </c>
      <c r="Z38" s="24" t="e">
        <f>ROUND((#REF!/4),0)</f>
        <v>#REF!</v>
      </c>
      <c r="AA38" s="23" t="e">
        <f t="shared" si="22"/>
        <v>#REF!</v>
      </c>
      <c r="AB38" s="24" t="e">
        <f>ROUND((#REF!-#REF!),0)</f>
        <v>#REF!</v>
      </c>
      <c r="AC38" s="24" t="e">
        <f>ROUND((#REF!-#REF!),0)</f>
        <v>#REF!</v>
      </c>
      <c r="AD38" s="25">
        <f t="shared" si="3"/>
        <v>0</v>
      </c>
      <c r="AE38" s="26">
        <f t="shared" si="3"/>
        <v>0</v>
      </c>
      <c r="AF38" s="26">
        <f t="shared" si="4"/>
        <v>0</v>
      </c>
      <c r="AG38" s="20"/>
      <c r="AH38" s="23">
        <f t="shared" si="23"/>
        <v>0</v>
      </c>
      <c r="AI38" s="24"/>
      <c r="AJ38" s="24"/>
      <c r="AK38" s="24"/>
    </row>
    <row r="39" spans="1:37">
      <c r="A39" s="17">
        <v>21</v>
      </c>
      <c r="B39" s="34" t="s">
        <v>75</v>
      </c>
      <c r="C39" s="19" t="s">
        <v>76</v>
      </c>
      <c r="D39" s="20">
        <f>[2]V_МО_21!AK39</f>
        <v>2800</v>
      </c>
      <c r="E39" s="20">
        <f>[2]V_МО_21!AQ39</f>
        <v>5156</v>
      </c>
      <c r="F39" s="20">
        <f>[2]V_МО_21!AR39</f>
        <v>1481</v>
      </c>
      <c r="G39" s="20">
        <f>[2]V_МО_21!AV39</f>
        <v>4170</v>
      </c>
      <c r="H39" s="20">
        <f>ROUND('[2]1_кв_21'!AK39+('[2]2_кв_21'!AK39/3),0)</f>
        <v>933</v>
      </c>
      <c r="I39" s="20">
        <f>ROUND('[2]1_кв_21'!AQ39+('[2]2_кв_21'!AQ39/3),0)</f>
        <v>1719</v>
      </c>
      <c r="J39" s="20">
        <f>ROUND('[2]1_кв_21'!AR39+('[2]2_кв_21'!AR39/3),0)</f>
        <v>493</v>
      </c>
      <c r="K39" s="20">
        <f>ROUND('[2]1_кв_21'!AV39+('[2]2_кв_21'!AV39/3),0)</f>
        <v>1390</v>
      </c>
      <c r="L39" s="20">
        <f>[5]Итого!AK33</f>
        <v>826</v>
      </c>
      <c r="M39" s="20">
        <f>[5]Итого!AQ33</f>
        <v>1320</v>
      </c>
      <c r="N39" s="20">
        <f>[5]Итого!AR33</f>
        <v>556</v>
      </c>
      <c r="O39" s="20">
        <f>[5]Итого!AV33</f>
        <v>963</v>
      </c>
      <c r="P39" s="20"/>
      <c r="Q39" s="21">
        <f t="shared" si="5"/>
        <v>88.53</v>
      </c>
      <c r="R39" s="21">
        <f t="shared" si="5"/>
        <v>76.790000000000006</v>
      </c>
      <c r="S39" s="21">
        <f t="shared" si="6"/>
        <v>112.78</v>
      </c>
      <c r="T39" s="21">
        <f t="shared" si="1"/>
        <v>69.28</v>
      </c>
      <c r="U39" s="20">
        <f t="shared" si="7"/>
        <v>-107</v>
      </c>
      <c r="V39" s="20"/>
      <c r="W39" s="20">
        <f t="shared" si="20"/>
        <v>-107</v>
      </c>
      <c r="X39" s="23" t="e">
        <f t="shared" si="21"/>
        <v>#REF!</v>
      </c>
      <c r="Y39" s="24" t="e">
        <f>ROUND((#REF!/4),0)</f>
        <v>#REF!</v>
      </c>
      <c r="Z39" s="24" t="e">
        <f>ROUND((#REF!/4),0)</f>
        <v>#REF!</v>
      </c>
      <c r="AA39" s="23" t="e">
        <f t="shared" si="22"/>
        <v>#REF!</v>
      </c>
      <c r="AB39" s="24" t="e">
        <f>ROUND((#REF!-#REF!),0)</f>
        <v>#REF!</v>
      </c>
      <c r="AC39" s="24" t="e">
        <f>ROUND((#REF!-#REF!),0)</f>
        <v>#REF!</v>
      </c>
      <c r="AD39" s="25">
        <f t="shared" si="3"/>
        <v>0</v>
      </c>
      <c r="AE39" s="26">
        <f t="shared" si="3"/>
        <v>0</v>
      </c>
      <c r="AF39" s="26">
        <f t="shared" si="4"/>
        <v>0</v>
      </c>
      <c r="AG39" s="20"/>
      <c r="AH39" s="23">
        <f t="shared" si="23"/>
        <v>0</v>
      </c>
      <c r="AI39" s="24"/>
      <c r="AJ39" s="24"/>
      <c r="AK39" s="24"/>
    </row>
    <row r="40" spans="1:37">
      <c r="A40" s="17">
        <v>22</v>
      </c>
      <c r="B40" s="34" t="s">
        <v>77</v>
      </c>
      <c r="C40" s="19" t="s">
        <v>78</v>
      </c>
      <c r="D40" s="20">
        <f>[2]V_МО_21!AK40</f>
        <v>19996</v>
      </c>
      <c r="E40" s="20">
        <f>[2]V_МО_21!AQ40</f>
        <v>27558</v>
      </c>
      <c r="F40" s="20">
        <f>[2]V_МО_21!AR40</f>
        <v>9085</v>
      </c>
      <c r="G40" s="20">
        <f>[2]V_МО_21!AV40</f>
        <v>0</v>
      </c>
      <c r="H40" s="20">
        <f>ROUND('[2]1_кв_21'!AK40+('[2]2_кв_21'!AK40/3),0)</f>
        <v>6877</v>
      </c>
      <c r="I40" s="20">
        <f>ROUND('[2]1_кв_21'!AQ40+('[2]2_кв_21'!AQ40/3),0)</f>
        <v>9186</v>
      </c>
      <c r="J40" s="20">
        <f>ROUND('[2]1_кв_21'!AR40+('[2]2_кв_21'!AR40/3),0)</f>
        <v>3028</v>
      </c>
      <c r="K40" s="20">
        <f>ROUND('[2]1_кв_21'!AV40+('[2]2_кв_21'!AV40/3),0)</f>
        <v>0</v>
      </c>
      <c r="L40" s="20">
        <f>[5]Итого!AK34</f>
        <v>4581</v>
      </c>
      <c r="M40" s="20">
        <f>[5]Итого!AQ34</f>
        <v>6542</v>
      </c>
      <c r="N40" s="20">
        <f>[5]Итого!AR34</f>
        <v>2761</v>
      </c>
      <c r="O40" s="20">
        <f>[5]Итого!AV34</f>
        <v>0</v>
      </c>
      <c r="P40" s="20"/>
      <c r="Q40" s="21">
        <f t="shared" si="5"/>
        <v>66.61</v>
      </c>
      <c r="R40" s="21">
        <f t="shared" si="5"/>
        <v>71.22</v>
      </c>
      <c r="S40" s="21">
        <f t="shared" si="6"/>
        <v>91.18</v>
      </c>
      <c r="T40" s="21" t="e">
        <f t="shared" si="1"/>
        <v>#DIV/0!</v>
      </c>
      <c r="U40" s="20">
        <f t="shared" si="7"/>
        <v>-2296</v>
      </c>
      <c r="V40" s="20"/>
      <c r="W40" s="20">
        <f t="shared" si="20"/>
        <v>-2296</v>
      </c>
      <c r="X40" s="23" t="e">
        <f t="shared" si="21"/>
        <v>#REF!</v>
      </c>
      <c r="Y40" s="24" t="e">
        <f>ROUND((#REF!/4),0)</f>
        <v>#REF!</v>
      </c>
      <c r="Z40" s="24" t="e">
        <f>ROUND((#REF!/4),0)</f>
        <v>#REF!</v>
      </c>
      <c r="AA40" s="23" t="e">
        <f t="shared" si="22"/>
        <v>#REF!</v>
      </c>
      <c r="AB40" s="24" t="e">
        <f>ROUND((#REF!-#REF!),0)</f>
        <v>#REF!</v>
      </c>
      <c r="AC40" s="24" t="e">
        <f>ROUND((#REF!-#REF!),0)</f>
        <v>#REF!</v>
      </c>
      <c r="AD40" s="25">
        <f t="shared" si="3"/>
        <v>0</v>
      </c>
      <c r="AE40" s="26">
        <f t="shared" si="3"/>
        <v>0</v>
      </c>
      <c r="AF40" s="26">
        <f t="shared" si="4"/>
        <v>0</v>
      </c>
      <c r="AG40" s="20"/>
      <c r="AH40" s="23">
        <f t="shared" si="23"/>
        <v>0</v>
      </c>
      <c r="AI40" s="24"/>
      <c r="AJ40" s="24"/>
      <c r="AK40" s="24"/>
    </row>
    <row r="41" spans="1:37">
      <c r="A41" s="17">
        <v>23</v>
      </c>
      <c r="B41" s="34" t="s">
        <v>79</v>
      </c>
      <c r="C41" s="19" t="s">
        <v>80</v>
      </c>
      <c r="D41" s="20">
        <f>[2]V_МО_21!AK41</f>
        <v>13953</v>
      </c>
      <c r="E41" s="20">
        <f>[2]V_МО_21!AQ41</f>
        <v>15839</v>
      </c>
      <c r="F41" s="20">
        <f>[2]V_МО_21!AR41</f>
        <v>4833</v>
      </c>
      <c r="G41" s="20">
        <f>[2]V_МО_21!AV41</f>
        <v>14514</v>
      </c>
      <c r="H41" s="20">
        <f>ROUND('[2]1_кв_21'!AK41+('[2]2_кв_21'!AK41/3),0)</f>
        <v>4651</v>
      </c>
      <c r="I41" s="20">
        <f>ROUND('[2]1_кв_21'!AQ41+('[2]2_кв_21'!AQ41/3),0)</f>
        <v>5280</v>
      </c>
      <c r="J41" s="20">
        <f>ROUND('[2]1_кв_21'!AR41+('[2]2_кв_21'!AR41/3),0)</f>
        <v>1611</v>
      </c>
      <c r="K41" s="20">
        <f>ROUND('[2]1_кв_21'!AV41+('[2]2_кв_21'!AV41/3),0)</f>
        <v>4838</v>
      </c>
      <c r="L41" s="20">
        <f>[5]Итого!AK35</f>
        <v>2478</v>
      </c>
      <c r="M41" s="20">
        <f>[5]Итого!AQ35</f>
        <v>2135</v>
      </c>
      <c r="N41" s="20">
        <f>[5]Итого!AR35</f>
        <v>1062</v>
      </c>
      <c r="O41" s="20">
        <f>[5]Итого!AV35</f>
        <v>2487</v>
      </c>
      <c r="P41" s="20"/>
      <c r="Q41" s="21">
        <f t="shared" si="5"/>
        <v>53.28</v>
      </c>
      <c r="R41" s="21">
        <f t="shared" si="5"/>
        <v>40.44</v>
      </c>
      <c r="S41" s="21">
        <f t="shared" si="6"/>
        <v>65.92</v>
      </c>
      <c r="T41" s="21">
        <f t="shared" si="1"/>
        <v>51.41</v>
      </c>
      <c r="U41" s="20">
        <f t="shared" si="7"/>
        <v>-2173</v>
      </c>
      <c r="V41" s="20"/>
      <c r="W41" s="20">
        <f t="shared" si="20"/>
        <v>-2173</v>
      </c>
      <c r="X41" s="23" t="e">
        <f t="shared" si="21"/>
        <v>#REF!</v>
      </c>
      <c r="Y41" s="24" t="e">
        <f>ROUND((#REF!/4),0)</f>
        <v>#REF!</v>
      </c>
      <c r="Z41" s="24" t="e">
        <f>ROUND((#REF!/4),0)</f>
        <v>#REF!</v>
      </c>
      <c r="AA41" s="23" t="e">
        <f t="shared" si="22"/>
        <v>#REF!</v>
      </c>
      <c r="AB41" s="24" t="e">
        <f>ROUND((#REF!-#REF!),0)</f>
        <v>#REF!</v>
      </c>
      <c r="AC41" s="24" t="e">
        <f>ROUND((#REF!-#REF!),0)</f>
        <v>#REF!</v>
      </c>
      <c r="AD41" s="25">
        <f t="shared" si="3"/>
        <v>0</v>
      </c>
      <c r="AE41" s="26">
        <f t="shared" si="3"/>
        <v>0</v>
      </c>
      <c r="AF41" s="26">
        <f t="shared" si="4"/>
        <v>0</v>
      </c>
      <c r="AG41" s="20"/>
      <c r="AH41" s="23">
        <f t="shared" si="23"/>
        <v>0</v>
      </c>
      <c r="AI41" s="24"/>
      <c r="AJ41" s="24"/>
      <c r="AK41" s="24"/>
    </row>
    <row r="42" spans="1:37">
      <c r="A42" s="17">
        <v>24</v>
      </c>
      <c r="B42" s="34" t="s">
        <v>81</v>
      </c>
      <c r="C42" s="19" t="s">
        <v>82</v>
      </c>
      <c r="D42" s="20">
        <f>[2]V_МО_21!AK42</f>
        <v>4287</v>
      </c>
      <c r="E42" s="20">
        <f>[2]V_МО_21!AQ42</f>
        <v>6129</v>
      </c>
      <c r="F42" s="20">
        <f>[2]V_МО_21!AR42</f>
        <v>1574</v>
      </c>
      <c r="G42" s="20">
        <f>[2]V_МО_21!AV42</f>
        <v>4329</v>
      </c>
      <c r="H42" s="20">
        <f>ROUND('[2]1_кв_21'!AK42+('[2]2_кв_21'!AK42/3),0)</f>
        <v>1429</v>
      </c>
      <c r="I42" s="20">
        <f>ROUND('[2]1_кв_21'!AQ42+('[2]2_кв_21'!AQ42/3),0)</f>
        <v>2043</v>
      </c>
      <c r="J42" s="20">
        <f>ROUND('[2]1_кв_21'!AR42+('[2]2_кв_21'!AR42/3),0)</f>
        <v>525</v>
      </c>
      <c r="K42" s="20">
        <f>ROUND('[2]1_кв_21'!AV42+('[2]2_кв_21'!AV42/3),0)</f>
        <v>1443</v>
      </c>
      <c r="L42" s="20">
        <f>[5]Итого!AK36</f>
        <v>1199</v>
      </c>
      <c r="M42" s="20">
        <f>[5]Итого!AQ36</f>
        <v>917</v>
      </c>
      <c r="N42" s="20">
        <f>[5]Итого!AR36</f>
        <v>185</v>
      </c>
      <c r="O42" s="20">
        <f>[5]Итого!AV36</f>
        <v>1127</v>
      </c>
      <c r="P42" s="20"/>
      <c r="Q42" s="21">
        <f t="shared" si="5"/>
        <v>83.9</v>
      </c>
      <c r="R42" s="21">
        <f t="shared" si="5"/>
        <v>44.88</v>
      </c>
      <c r="S42" s="21">
        <f t="shared" si="6"/>
        <v>35.24</v>
      </c>
      <c r="T42" s="21">
        <f t="shared" si="1"/>
        <v>78.099999999999994</v>
      </c>
      <c r="U42" s="20">
        <f t="shared" si="7"/>
        <v>-230</v>
      </c>
      <c r="V42" s="20"/>
      <c r="W42" s="20">
        <f t="shared" si="20"/>
        <v>-230</v>
      </c>
      <c r="X42" s="23" t="e">
        <f t="shared" si="21"/>
        <v>#REF!</v>
      </c>
      <c r="Y42" s="24" t="e">
        <f>ROUND((#REF!/4),0)</f>
        <v>#REF!</v>
      </c>
      <c r="Z42" s="24" t="e">
        <f>ROUND((#REF!/4),0)</f>
        <v>#REF!</v>
      </c>
      <c r="AA42" s="23" t="e">
        <f t="shared" si="22"/>
        <v>#REF!</v>
      </c>
      <c r="AB42" s="24" t="e">
        <f>ROUND((#REF!-#REF!),0)</f>
        <v>#REF!</v>
      </c>
      <c r="AC42" s="24" t="e">
        <f>ROUND((#REF!-#REF!),0)</f>
        <v>#REF!</v>
      </c>
      <c r="AD42" s="25">
        <f t="shared" si="3"/>
        <v>0</v>
      </c>
      <c r="AE42" s="26">
        <f t="shared" si="3"/>
        <v>0</v>
      </c>
      <c r="AF42" s="26">
        <f t="shared" si="4"/>
        <v>0</v>
      </c>
      <c r="AG42" s="20"/>
      <c r="AH42" s="23">
        <f t="shared" si="23"/>
        <v>0</v>
      </c>
      <c r="AI42" s="24"/>
      <c r="AJ42" s="24"/>
      <c r="AK42" s="24"/>
    </row>
    <row r="43" spans="1:37">
      <c r="A43" s="17">
        <v>25</v>
      </c>
      <c r="B43" s="34" t="s">
        <v>83</v>
      </c>
      <c r="C43" s="19" t="s">
        <v>84</v>
      </c>
      <c r="D43" s="20">
        <f>[2]V_МО_21!AK43</f>
        <v>4619</v>
      </c>
      <c r="E43" s="20">
        <f>[2]V_МО_21!AQ43</f>
        <v>9157</v>
      </c>
      <c r="F43" s="20">
        <f>[2]V_МО_21!AR43</f>
        <v>3148</v>
      </c>
      <c r="G43" s="20">
        <f>[2]V_МО_21!AV43</f>
        <v>4725</v>
      </c>
      <c r="H43" s="20">
        <f>ROUND('[2]1_кв_21'!AK43+('[2]2_кв_21'!AK43/3),0)</f>
        <v>1693</v>
      </c>
      <c r="I43" s="20">
        <f>ROUND('[2]1_кв_21'!AQ43+('[2]2_кв_21'!AQ43/3),0)</f>
        <v>3052</v>
      </c>
      <c r="J43" s="20">
        <f>ROUND('[2]1_кв_21'!AR43+('[2]2_кв_21'!AR43/3),0)</f>
        <v>1049</v>
      </c>
      <c r="K43" s="20">
        <f>ROUND('[2]1_кв_21'!AV43+('[2]2_кв_21'!AV43/3),0)</f>
        <v>1589</v>
      </c>
      <c r="L43" s="20">
        <f>[5]Итого!AK37</f>
        <v>1642</v>
      </c>
      <c r="M43" s="20">
        <f>[5]Итого!AQ37</f>
        <v>2507</v>
      </c>
      <c r="N43" s="20">
        <f>[5]Итого!AR37</f>
        <v>910</v>
      </c>
      <c r="O43" s="20">
        <f>[5]Итого!AV37</f>
        <v>1567</v>
      </c>
      <c r="P43" s="20"/>
      <c r="Q43" s="21">
        <f t="shared" si="5"/>
        <v>96.99</v>
      </c>
      <c r="R43" s="21">
        <f t="shared" si="5"/>
        <v>82.14</v>
      </c>
      <c r="S43" s="21">
        <f t="shared" si="6"/>
        <v>86.75</v>
      </c>
      <c r="T43" s="21">
        <f t="shared" si="1"/>
        <v>98.62</v>
      </c>
      <c r="U43" s="20">
        <f t="shared" si="7"/>
        <v>-51</v>
      </c>
      <c r="V43" s="20"/>
      <c r="W43" s="20">
        <f t="shared" si="20"/>
        <v>-51</v>
      </c>
      <c r="X43" s="23" t="e">
        <f t="shared" si="21"/>
        <v>#REF!</v>
      </c>
      <c r="Y43" s="24" t="e">
        <f>ROUND((#REF!/4),0)</f>
        <v>#REF!</v>
      </c>
      <c r="Z43" s="24" t="e">
        <f>ROUND((#REF!/4),0)</f>
        <v>#REF!</v>
      </c>
      <c r="AA43" s="23" t="e">
        <f t="shared" si="22"/>
        <v>#REF!</v>
      </c>
      <c r="AB43" s="24" t="e">
        <f>ROUND((#REF!-#REF!),0)</f>
        <v>#REF!</v>
      </c>
      <c r="AC43" s="24" t="e">
        <f>ROUND((#REF!-#REF!),0)</f>
        <v>#REF!</v>
      </c>
      <c r="AD43" s="25">
        <f t="shared" si="3"/>
        <v>0</v>
      </c>
      <c r="AE43" s="26">
        <f t="shared" si="3"/>
        <v>0</v>
      </c>
      <c r="AF43" s="26">
        <f t="shared" si="4"/>
        <v>0</v>
      </c>
      <c r="AG43" s="20"/>
      <c r="AH43" s="23">
        <f t="shared" si="23"/>
        <v>0</v>
      </c>
      <c r="AI43" s="24"/>
      <c r="AJ43" s="24"/>
      <c r="AK43" s="27"/>
    </row>
    <row r="44" spans="1:37">
      <c r="A44" s="17">
        <v>26</v>
      </c>
      <c r="B44" s="34" t="s">
        <v>86</v>
      </c>
      <c r="C44" s="19" t="s">
        <v>87</v>
      </c>
      <c r="D44" s="20">
        <f>[2]V_МО_21!AK44</f>
        <v>9961</v>
      </c>
      <c r="E44" s="20">
        <f>[2]V_МО_21!AQ44</f>
        <v>13226</v>
      </c>
      <c r="F44" s="20">
        <f>[2]V_МО_21!AR44</f>
        <v>4447</v>
      </c>
      <c r="G44" s="20">
        <f>[2]V_МО_21!AV44</f>
        <v>7379</v>
      </c>
      <c r="H44" s="20">
        <f>ROUND('[2]1_кв_21'!AK44+('[2]2_кв_21'!AK44/3),0)</f>
        <v>3320</v>
      </c>
      <c r="I44" s="20">
        <f>ROUND('[2]1_кв_21'!AQ44+('[2]2_кв_21'!AQ44/3),0)</f>
        <v>4409</v>
      </c>
      <c r="J44" s="20">
        <f>ROUND('[2]1_кв_21'!AR44+('[2]2_кв_21'!AR44/3),0)</f>
        <v>1483</v>
      </c>
      <c r="K44" s="20">
        <f>ROUND('[2]1_кв_21'!AV44+('[2]2_кв_21'!AV44/3),0)</f>
        <v>2460</v>
      </c>
      <c r="L44" s="20">
        <f>[5]Итого!AK38</f>
        <v>3119</v>
      </c>
      <c r="M44" s="20">
        <f>[5]Итого!AQ38</f>
        <v>1332</v>
      </c>
      <c r="N44" s="20">
        <f>[5]Итого!AR38</f>
        <v>1382</v>
      </c>
      <c r="O44" s="20">
        <f>[5]Итого!AV38</f>
        <v>1683</v>
      </c>
      <c r="P44" s="20"/>
      <c r="Q44" s="21">
        <f t="shared" si="5"/>
        <v>93.95</v>
      </c>
      <c r="R44" s="21">
        <f t="shared" si="5"/>
        <v>30.21</v>
      </c>
      <c r="S44" s="21">
        <f t="shared" si="6"/>
        <v>93.19</v>
      </c>
      <c r="T44" s="21">
        <f t="shared" si="1"/>
        <v>68.41</v>
      </c>
      <c r="U44" s="20">
        <f t="shared" si="7"/>
        <v>-201</v>
      </c>
      <c r="V44" s="20"/>
      <c r="W44" s="20">
        <f t="shared" si="20"/>
        <v>-201</v>
      </c>
      <c r="X44" s="23" t="e">
        <f t="shared" si="21"/>
        <v>#REF!</v>
      </c>
      <c r="Y44" s="24" t="e">
        <f>ROUND((#REF!/4),0)</f>
        <v>#REF!</v>
      </c>
      <c r="Z44" s="24" t="e">
        <f>ROUND((#REF!/4),0)</f>
        <v>#REF!</v>
      </c>
      <c r="AA44" s="23" t="e">
        <f t="shared" si="22"/>
        <v>#REF!</v>
      </c>
      <c r="AB44" s="24" t="e">
        <f>ROUND((#REF!-#REF!),0)</f>
        <v>#REF!</v>
      </c>
      <c r="AC44" s="24" t="e">
        <f>ROUND((#REF!-#REF!),0)</f>
        <v>#REF!</v>
      </c>
      <c r="AD44" s="25">
        <f t="shared" si="3"/>
        <v>0</v>
      </c>
      <c r="AE44" s="26">
        <f t="shared" si="3"/>
        <v>0</v>
      </c>
      <c r="AF44" s="26">
        <f t="shared" si="4"/>
        <v>0</v>
      </c>
      <c r="AG44" s="20"/>
      <c r="AH44" s="23">
        <f t="shared" si="23"/>
        <v>0</v>
      </c>
      <c r="AI44" s="24"/>
      <c r="AJ44" s="24"/>
      <c r="AK44" s="24"/>
    </row>
    <row r="45" spans="1:37">
      <c r="A45" s="17">
        <v>27</v>
      </c>
      <c r="B45" s="34" t="s">
        <v>88</v>
      </c>
      <c r="C45" s="19" t="s">
        <v>89</v>
      </c>
      <c r="D45" s="20">
        <f>[2]V_МО_21!AK45</f>
        <v>34522</v>
      </c>
      <c r="E45" s="20">
        <f>[2]V_МО_21!AQ45</f>
        <v>41893</v>
      </c>
      <c r="F45" s="20">
        <f>[2]V_МО_21!AR45</f>
        <v>13650</v>
      </c>
      <c r="G45" s="20">
        <f>[2]V_МО_21!AV45</f>
        <v>20158</v>
      </c>
      <c r="H45" s="20">
        <f>ROUND('[2]1_кв_21'!AK45+('[2]2_кв_21'!AK45/3),0)</f>
        <v>11508</v>
      </c>
      <c r="I45" s="20">
        <f>ROUND('[2]1_кв_21'!AQ45+('[2]2_кв_21'!AQ45/3),0)</f>
        <v>13964</v>
      </c>
      <c r="J45" s="20">
        <f>ROUND('[2]1_кв_21'!AR45+('[2]2_кв_21'!AR45/3),0)</f>
        <v>4550</v>
      </c>
      <c r="K45" s="20">
        <f>ROUND('[2]1_кв_21'!AV45+('[2]2_кв_21'!AV45/3),0)</f>
        <v>6720</v>
      </c>
      <c r="L45" s="20">
        <f>[5]Итого!AK39</f>
        <v>7064</v>
      </c>
      <c r="M45" s="20">
        <f>[5]Итого!AQ39</f>
        <v>5966</v>
      </c>
      <c r="N45" s="20">
        <f>[5]Итого!AR39</f>
        <v>4244</v>
      </c>
      <c r="O45" s="20">
        <f>[5]Итого!AV39</f>
        <v>4633</v>
      </c>
      <c r="P45" s="20"/>
      <c r="Q45" s="21">
        <f t="shared" si="5"/>
        <v>61.38</v>
      </c>
      <c r="R45" s="21">
        <f t="shared" si="5"/>
        <v>42.72</v>
      </c>
      <c r="S45" s="21">
        <f t="shared" si="6"/>
        <v>93.27</v>
      </c>
      <c r="T45" s="21">
        <f t="shared" si="1"/>
        <v>68.94</v>
      </c>
      <c r="U45" s="20">
        <f t="shared" si="7"/>
        <v>-4444</v>
      </c>
      <c r="V45" s="20"/>
      <c r="W45" s="20">
        <f t="shared" si="20"/>
        <v>-4444</v>
      </c>
      <c r="X45" s="23" t="e">
        <f t="shared" si="21"/>
        <v>#REF!</v>
      </c>
      <c r="Y45" s="24" t="e">
        <f>ROUND((#REF!/4),0)</f>
        <v>#REF!</v>
      </c>
      <c r="Z45" s="24" t="e">
        <f>ROUND((#REF!/4),0)</f>
        <v>#REF!</v>
      </c>
      <c r="AA45" s="23" t="e">
        <f t="shared" si="22"/>
        <v>#REF!</v>
      </c>
      <c r="AB45" s="24" t="e">
        <f>ROUND((#REF!-#REF!),0)</f>
        <v>#REF!</v>
      </c>
      <c r="AC45" s="24" t="e">
        <f>ROUND((#REF!-#REF!),0)</f>
        <v>#REF!</v>
      </c>
      <c r="AD45" s="25">
        <f t="shared" si="3"/>
        <v>0</v>
      </c>
      <c r="AE45" s="26">
        <f t="shared" si="3"/>
        <v>0</v>
      </c>
      <c r="AF45" s="26">
        <f t="shared" si="4"/>
        <v>0</v>
      </c>
      <c r="AG45" s="20"/>
      <c r="AH45" s="23">
        <f t="shared" si="23"/>
        <v>0</v>
      </c>
      <c r="AI45" s="24"/>
      <c r="AJ45" s="24"/>
      <c r="AK45" s="24"/>
    </row>
    <row r="46" spans="1:37">
      <c r="A46" s="17">
        <v>28</v>
      </c>
      <c r="B46" s="34" t="s">
        <v>90</v>
      </c>
      <c r="C46" s="19" t="s">
        <v>91</v>
      </c>
      <c r="D46" s="20">
        <f>[2]V_МО_21!AK46</f>
        <v>16921</v>
      </c>
      <c r="E46" s="20">
        <f>[2]V_МО_21!AQ46</f>
        <v>16088</v>
      </c>
      <c r="F46" s="20">
        <f>[2]V_МО_21!AR46</f>
        <v>4931</v>
      </c>
      <c r="G46" s="20">
        <f>[2]V_МО_21!AV46</f>
        <v>15220</v>
      </c>
      <c r="H46" s="20">
        <f>ROUND('[2]1_кв_21'!AK46+('[2]2_кв_21'!AK46/3),0)</f>
        <v>5640</v>
      </c>
      <c r="I46" s="20">
        <f>ROUND('[2]1_кв_21'!AQ46+('[2]2_кв_21'!AQ46/3),0)</f>
        <v>5363</v>
      </c>
      <c r="J46" s="20">
        <f>ROUND('[2]1_кв_21'!AR46+('[2]2_кв_21'!AR46/3),0)</f>
        <v>1644</v>
      </c>
      <c r="K46" s="20">
        <f>ROUND('[2]1_кв_21'!AV46+('[2]2_кв_21'!AV46/3),0)</f>
        <v>5073</v>
      </c>
      <c r="L46" s="20">
        <f>[5]Итого!AK40</f>
        <v>2485</v>
      </c>
      <c r="M46" s="20">
        <f>[5]Итого!AQ40</f>
        <v>2424</v>
      </c>
      <c r="N46" s="20">
        <f>[5]Итого!AR40</f>
        <v>1827</v>
      </c>
      <c r="O46" s="20">
        <f>[5]Итого!AV40</f>
        <v>4272</v>
      </c>
      <c r="P46" s="20"/>
      <c r="Q46" s="21">
        <f t="shared" si="5"/>
        <v>44.06</v>
      </c>
      <c r="R46" s="21">
        <f t="shared" si="5"/>
        <v>45.2</v>
      </c>
      <c r="S46" s="21">
        <f t="shared" si="6"/>
        <v>111.13</v>
      </c>
      <c r="T46" s="21">
        <f t="shared" si="1"/>
        <v>84.21</v>
      </c>
      <c r="U46" s="20">
        <f t="shared" si="7"/>
        <v>-3155</v>
      </c>
      <c r="V46" s="20"/>
      <c r="W46" s="20">
        <f t="shared" si="20"/>
        <v>-3155</v>
      </c>
      <c r="X46" s="23" t="e">
        <f t="shared" si="21"/>
        <v>#REF!</v>
      </c>
      <c r="Y46" s="24" t="e">
        <f>ROUND((#REF!/4),0)</f>
        <v>#REF!</v>
      </c>
      <c r="Z46" s="24" t="e">
        <f>ROUND((#REF!/4),0)</f>
        <v>#REF!</v>
      </c>
      <c r="AA46" s="23" t="e">
        <f t="shared" si="22"/>
        <v>#REF!</v>
      </c>
      <c r="AB46" s="24" t="e">
        <f>ROUND((#REF!-#REF!),0)</f>
        <v>#REF!</v>
      </c>
      <c r="AC46" s="24" t="e">
        <f>ROUND((#REF!-#REF!),0)</f>
        <v>#REF!</v>
      </c>
      <c r="AD46" s="25">
        <f t="shared" si="3"/>
        <v>0</v>
      </c>
      <c r="AE46" s="26">
        <f t="shared" si="3"/>
        <v>0</v>
      </c>
      <c r="AF46" s="26">
        <f t="shared" si="4"/>
        <v>0</v>
      </c>
      <c r="AG46" s="20"/>
      <c r="AH46" s="23">
        <f t="shared" si="23"/>
        <v>0</v>
      </c>
      <c r="AI46" s="24"/>
      <c r="AJ46" s="24"/>
      <c r="AK46" s="24"/>
    </row>
    <row r="47" spans="1:37">
      <c r="A47" s="17">
        <v>29</v>
      </c>
      <c r="B47" s="34" t="s">
        <v>92</v>
      </c>
      <c r="C47" s="19" t="s">
        <v>93</v>
      </c>
      <c r="D47" s="20">
        <f>[2]V_МО_21!AK47</f>
        <v>21313</v>
      </c>
      <c r="E47" s="20">
        <f>[2]V_МО_21!AQ47</f>
        <v>31830</v>
      </c>
      <c r="F47" s="20">
        <f>[2]V_МО_21!AR47</f>
        <v>10601</v>
      </c>
      <c r="G47" s="20">
        <f>[2]V_МО_21!AV47</f>
        <v>11883</v>
      </c>
      <c r="H47" s="20">
        <f>ROUND('[2]1_кв_21'!AK47+('[2]2_кв_21'!AK47/3),0)</f>
        <v>8217</v>
      </c>
      <c r="I47" s="20">
        <f>ROUND('[2]1_кв_21'!AQ47+('[2]2_кв_21'!AQ47/3),0)</f>
        <v>10610</v>
      </c>
      <c r="J47" s="20">
        <f>ROUND('[2]1_кв_21'!AR47+('[2]2_кв_21'!AR47/3),0)</f>
        <v>3533</v>
      </c>
      <c r="K47" s="20">
        <f>ROUND('[2]1_кв_21'!AV47+('[2]2_кв_21'!AV47/3),0)</f>
        <v>4209</v>
      </c>
      <c r="L47" s="20">
        <f>[5]Итого!AK41</f>
        <v>8204</v>
      </c>
      <c r="M47" s="20">
        <f>[5]Итого!AQ41</f>
        <v>5045</v>
      </c>
      <c r="N47" s="20">
        <f>[5]Итого!AR41</f>
        <v>3573</v>
      </c>
      <c r="O47" s="20">
        <f>[5]Итого!AV41</f>
        <v>4369</v>
      </c>
      <c r="P47" s="20"/>
      <c r="Q47" s="21">
        <f t="shared" si="5"/>
        <v>99.84</v>
      </c>
      <c r="R47" s="21">
        <f t="shared" si="5"/>
        <v>47.55</v>
      </c>
      <c r="S47" s="21">
        <f t="shared" si="6"/>
        <v>101.13</v>
      </c>
      <c r="T47" s="21">
        <f t="shared" si="1"/>
        <v>103.8</v>
      </c>
      <c r="U47" s="20">
        <f t="shared" si="7"/>
        <v>-13</v>
      </c>
      <c r="V47" s="20"/>
      <c r="W47" s="20">
        <f t="shared" si="20"/>
        <v>-13</v>
      </c>
      <c r="X47" s="23" t="e">
        <f t="shared" si="21"/>
        <v>#REF!</v>
      </c>
      <c r="Y47" s="24" t="e">
        <f>ROUND((#REF!/4),0)</f>
        <v>#REF!</v>
      </c>
      <c r="Z47" s="24" t="e">
        <f>ROUND((#REF!/4),0)</f>
        <v>#REF!</v>
      </c>
      <c r="AA47" s="23" t="e">
        <f t="shared" si="22"/>
        <v>#REF!</v>
      </c>
      <c r="AB47" s="24" t="e">
        <f>ROUND((#REF!-#REF!),0)</f>
        <v>#REF!</v>
      </c>
      <c r="AC47" s="24" t="e">
        <f>ROUND((#REF!-#REF!),0)</f>
        <v>#REF!</v>
      </c>
      <c r="AD47" s="25">
        <f t="shared" si="3"/>
        <v>0</v>
      </c>
      <c r="AE47" s="26">
        <f t="shared" si="3"/>
        <v>0</v>
      </c>
      <c r="AF47" s="26">
        <f t="shared" si="4"/>
        <v>0</v>
      </c>
      <c r="AG47" s="20"/>
      <c r="AH47" s="23">
        <f t="shared" si="23"/>
        <v>0</v>
      </c>
      <c r="AI47" s="24"/>
      <c r="AJ47" s="24"/>
      <c r="AK47" s="24"/>
    </row>
    <row r="48" spans="1:37">
      <c r="A48" s="17">
        <v>30</v>
      </c>
      <c r="B48" s="34" t="s">
        <v>94</v>
      </c>
      <c r="C48" s="19" t="s">
        <v>95</v>
      </c>
      <c r="D48" s="20">
        <f>[2]V_МО_21!AK48</f>
        <v>5683</v>
      </c>
      <c r="E48" s="20">
        <f>[2]V_МО_21!AQ48</f>
        <v>8227</v>
      </c>
      <c r="F48" s="20">
        <f>[2]V_МО_21!AR48</f>
        <v>2394</v>
      </c>
      <c r="G48" s="20">
        <f>[2]V_МО_21!AV48</f>
        <v>6953</v>
      </c>
      <c r="H48" s="20">
        <f>ROUND('[2]1_кв_21'!AK48+('[2]2_кв_21'!AK48/3),0)</f>
        <v>1895</v>
      </c>
      <c r="I48" s="20">
        <f>ROUND('[2]1_кв_21'!AQ48+('[2]2_кв_21'!AQ48/3),0)</f>
        <v>2743</v>
      </c>
      <c r="J48" s="20">
        <f>ROUND('[2]1_кв_21'!AR48+('[2]2_кв_21'!AR48/3),0)</f>
        <v>798</v>
      </c>
      <c r="K48" s="20">
        <f>ROUND('[2]1_кв_21'!AV48+('[2]2_кв_21'!AV48/3),0)</f>
        <v>2317</v>
      </c>
      <c r="L48" s="20">
        <f>[5]Итого!AK42</f>
        <v>997</v>
      </c>
      <c r="M48" s="20">
        <f>[5]Итого!AQ42</f>
        <v>1084</v>
      </c>
      <c r="N48" s="20">
        <f>[5]Итого!AR42</f>
        <v>633</v>
      </c>
      <c r="O48" s="20">
        <f>[5]Итого!AV42</f>
        <v>1519</v>
      </c>
      <c r="P48" s="20"/>
      <c r="Q48" s="21">
        <f t="shared" si="5"/>
        <v>52.61</v>
      </c>
      <c r="R48" s="21">
        <f t="shared" si="5"/>
        <v>39.520000000000003</v>
      </c>
      <c r="S48" s="21">
        <f t="shared" si="6"/>
        <v>79.319999999999993</v>
      </c>
      <c r="T48" s="21">
        <f t="shared" si="1"/>
        <v>65.56</v>
      </c>
      <c r="U48" s="20">
        <f t="shared" si="7"/>
        <v>-898</v>
      </c>
      <c r="V48" s="20"/>
      <c r="W48" s="20">
        <f t="shared" si="20"/>
        <v>-898</v>
      </c>
      <c r="X48" s="23" t="e">
        <f t="shared" si="21"/>
        <v>#REF!</v>
      </c>
      <c r="Y48" s="24" t="e">
        <f>ROUND((#REF!/4),0)</f>
        <v>#REF!</v>
      </c>
      <c r="Z48" s="24" t="e">
        <f>ROUND((#REF!/4),0)</f>
        <v>#REF!</v>
      </c>
      <c r="AA48" s="23" t="e">
        <f t="shared" si="22"/>
        <v>#REF!</v>
      </c>
      <c r="AB48" s="24" t="e">
        <f>ROUND((#REF!-#REF!),0)</f>
        <v>#REF!</v>
      </c>
      <c r="AC48" s="24" t="e">
        <f>ROUND((#REF!-#REF!),0)</f>
        <v>#REF!</v>
      </c>
      <c r="AD48" s="25">
        <f t="shared" si="3"/>
        <v>0</v>
      </c>
      <c r="AE48" s="26">
        <f t="shared" si="3"/>
        <v>0</v>
      </c>
      <c r="AF48" s="26">
        <f t="shared" si="4"/>
        <v>0</v>
      </c>
      <c r="AG48" s="20"/>
      <c r="AH48" s="23">
        <f t="shared" si="23"/>
        <v>0</v>
      </c>
      <c r="AI48" s="24"/>
      <c r="AJ48" s="24"/>
      <c r="AK48" s="24"/>
    </row>
    <row r="49" spans="1:37" ht="72.75" customHeight="1">
      <c r="A49" s="17">
        <v>31</v>
      </c>
      <c r="B49" s="34" t="s">
        <v>96</v>
      </c>
      <c r="C49" s="19" t="s">
        <v>97</v>
      </c>
      <c r="D49" s="20">
        <f>[2]V_МО_21!AK49</f>
        <v>7439</v>
      </c>
      <c r="E49" s="20">
        <f>[2]V_МО_21!AQ49</f>
        <v>7468</v>
      </c>
      <c r="F49" s="20">
        <f>[2]V_МО_21!AR49</f>
        <v>2296</v>
      </c>
      <c r="G49" s="20">
        <f>[2]V_МО_21!AV49</f>
        <v>7919</v>
      </c>
      <c r="H49" s="20">
        <f>ROUND('[2]1_кв_21'!AK49+('[2]2_кв_21'!AK49/3),0)</f>
        <v>2480</v>
      </c>
      <c r="I49" s="20">
        <f>ROUND('[2]1_кв_21'!AQ49+('[2]2_кв_21'!AQ49/3),0)</f>
        <v>2489</v>
      </c>
      <c r="J49" s="20">
        <f>ROUND('[2]1_кв_21'!AR49+('[2]2_кв_21'!AR49/3),0)</f>
        <v>765</v>
      </c>
      <c r="K49" s="20">
        <f>ROUND('[2]1_кв_21'!AV49+('[2]2_кв_21'!AV49/3),0)</f>
        <v>2640</v>
      </c>
      <c r="L49" s="20">
        <f>[5]Итого!AK43</f>
        <v>2303</v>
      </c>
      <c r="M49" s="20">
        <f>[5]Итого!AQ43</f>
        <v>1825</v>
      </c>
      <c r="N49" s="20">
        <f>[5]Итого!AR43</f>
        <v>904</v>
      </c>
      <c r="O49" s="20">
        <f>[5]Итого!AV43</f>
        <v>1946</v>
      </c>
      <c r="P49" s="20"/>
      <c r="Q49" s="21">
        <f t="shared" si="5"/>
        <v>92.86</v>
      </c>
      <c r="R49" s="21">
        <f t="shared" si="5"/>
        <v>73.319999999999993</v>
      </c>
      <c r="S49" s="21">
        <f t="shared" si="6"/>
        <v>118.17</v>
      </c>
      <c r="T49" s="21">
        <f t="shared" si="1"/>
        <v>73.709999999999994</v>
      </c>
      <c r="U49" s="20">
        <f t="shared" si="7"/>
        <v>-177</v>
      </c>
      <c r="V49" s="20"/>
      <c r="W49" s="20">
        <f t="shared" si="20"/>
        <v>-177</v>
      </c>
      <c r="X49" s="23" t="e">
        <f t="shared" si="21"/>
        <v>#REF!</v>
      </c>
      <c r="Y49" s="24" t="e">
        <f>ROUND((#REF!/4),0)</f>
        <v>#REF!</v>
      </c>
      <c r="Z49" s="24" t="e">
        <f>ROUND((#REF!/4),0)</f>
        <v>#REF!</v>
      </c>
      <c r="AA49" s="23" t="e">
        <f t="shared" si="22"/>
        <v>#REF!</v>
      </c>
      <c r="AB49" s="24" t="e">
        <f>ROUND((#REF!-#REF!),0)</f>
        <v>#REF!</v>
      </c>
      <c r="AC49" s="24" t="e">
        <f>ROUND((#REF!-#REF!),0)</f>
        <v>#REF!</v>
      </c>
      <c r="AD49" s="25">
        <f t="shared" si="3"/>
        <v>0</v>
      </c>
      <c r="AE49" s="26">
        <f t="shared" si="3"/>
        <v>0</v>
      </c>
      <c r="AF49" s="26">
        <f t="shared" si="4"/>
        <v>0</v>
      </c>
      <c r="AG49" s="20"/>
      <c r="AH49" s="23">
        <f t="shared" si="23"/>
        <v>0</v>
      </c>
      <c r="AI49" s="24"/>
      <c r="AJ49" s="24"/>
      <c r="AK49" s="27"/>
    </row>
    <row r="50" spans="1:37">
      <c r="A50" s="17">
        <v>32</v>
      </c>
      <c r="B50" s="34" t="s">
        <v>99</v>
      </c>
      <c r="C50" s="19" t="s">
        <v>100</v>
      </c>
      <c r="D50" s="20">
        <f>[2]V_МО_21!AK50</f>
        <v>30184</v>
      </c>
      <c r="E50" s="20">
        <f>[2]V_МО_21!AQ50</f>
        <v>38010</v>
      </c>
      <c r="F50" s="20">
        <f>[2]V_МО_21!AR50</f>
        <v>16608</v>
      </c>
      <c r="G50" s="20">
        <f>[2]V_МО_21!AV50</f>
        <v>0</v>
      </c>
      <c r="H50" s="20">
        <f>ROUND('[2]1_кв_21'!AK50+('[2]2_кв_21'!AK50/3),0)</f>
        <v>13178</v>
      </c>
      <c r="I50" s="20">
        <f>ROUND('[2]1_кв_21'!AQ50+('[2]2_кв_21'!AQ50/3),0)</f>
        <v>12670</v>
      </c>
      <c r="J50" s="20">
        <f>ROUND('[2]1_кв_21'!AR50+('[2]2_кв_21'!AR50/3),0)</f>
        <v>5536</v>
      </c>
      <c r="K50" s="20">
        <f>ROUND('[2]1_кв_21'!AV50+('[2]2_кв_21'!AV50/3),0)</f>
        <v>0</v>
      </c>
      <c r="L50" s="20">
        <f>[5]Итого!AK44</f>
        <v>13305</v>
      </c>
      <c r="M50" s="20">
        <f>[5]Итого!AQ44</f>
        <v>8415</v>
      </c>
      <c r="N50" s="20">
        <f>[5]Итого!AR44</f>
        <v>4867</v>
      </c>
      <c r="O50" s="20">
        <f>[5]Итого!AV44</f>
        <v>0</v>
      </c>
      <c r="P50" s="20"/>
      <c r="Q50" s="21">
        <f t="shared" si="5"/>
        <v>100.96</v>
      </c>
      <c r="R50" s="21">
        <f t="shared" si="5"/>
        <v>66.42</v>
      </c>
      <c r="S50" s="21">
        <f t="shared" si="6"/>
        <v>87.92</v>
      </c>
      <c r="T50" s="21" t="e">
        <f t="shared" si="1"/>
        <v>#DIV/0!</v>
      </c>
      <c r="U50" s="20">
        <f t="shared" si="7"/>
        <v>127</v>
      </c>
      <c r="V50" s="20">
        <f>U50</f>
        <v>127</v>
      </c>
      <c r="W50" s="20"/>
      <c r="X50" s="23" t="e">
        <f t="shared" si="21"/>
        <v>#REF!</v>
      </c>
      <c r="Y50" s="24" t="e">
        <f>ROUND((#REF!/4),0)</f>
        <v>#REF!</v>
      </c>
      <c r="Z50" s="24" t="e">
        <f>ROUND((#REF!/4),0)</f>
        <v>#REF!</v>
      </c>
      <c r="AA50" s="23" t="e">
        <f t="shared" si="22"/>
        <v>#REF!</v>
      </c>
      <c r="AB50" s="24" t="e">
        <f>ROUND((#REF!-#REF!),0)</f>
        <v>#REF!</v>
      </c>
      <c r="AC50" s="24" t="e">
        <f>ROUND((#REF!-#REF!),0)</f>
        <v>#REF!</v>
      </c>
      <c r="AD50" s="25">
        <f t="shared" si="3"/>
        <v>0</v>
      </c>
      <c r="AE50" s="26">
        <f t="shared" si="3"/>
        <v>0</v>
      </c>
      <c r="AF50" s="26">
        <f t="shared" si="4"/>
        <v>0</v>
      </c>
      <c r="AG50" s="20"/>
      <c r="AH50" s="23">
        <f t="shared" si="23"/>
        <v>0</v>
      </c>
      <c r="AI50" s="24"/>
      <c r="AJ50" s="24"/>
      <c r="AK50" s="24"/>
    </row>
    <row r="51" spans="1:37">
      <c r="A51" s="17">
        <v>33</v>
      </c>
      <c r="B51" s="34" t="s">
        <v>101</v>
      </c>
      <c r="C51" s="19" t="s">
        <v>102</v>
      </c>
      <c r="D51" s="20">
        <f>[2]V_МО_21!AK51</f>
        <v>5294</v>
      </c>
      <c r="E51" s="20">
        <f>[2]V_МО_21!AQ51</f>
        <v>8116</v>
      </c>
      <c r="F51" s="20">
        <f>[2]V_МО_21!AR51</f>
        <v>2268</v>
      </c>
      <c r="G51" s="20">
        <f>[2]V_МО_21!AV51</f>
        <v>4867</v>
      </c>
      <c r="H51" s="20">
        <f>ROUND('[2]1_кв_21'!AK51+('[2]2_кв_21'!AK51/3),0)</f>
        <v>1765</v>
      </c>
      <c r="I51" s="20">
        <f>ROUND('[2]1_кв_21'!AQ51+('[2]2_кв_21'!AQ51/3),0)</f>
        <v>2705</v>
      </c>
      <c r="J51" s="20">
        <f>ROUND('[2]1_кв_21'!AR51+('[2]2_кв_21'!AR51/3),0)</f>
        <v>756</v>
      </c>
      <c r="K51" s="20">
        <f>ROUND('[2]1_кв_21'!AV51+('[2]2_кв_21'!AV51/3),0)</f>
        <v>1623</v>
      </c>
      <c r="L51" s="20">
        <f>[5]Итого!AK45</f>
        <v>1485</v>
      </c>
      <c r="M51" s="20">
        <f>[5]Итого!AQ45</f>
        <v>1095</v>
      </c>
      <c r="N51" s="20">
        <f>[5]Итого!AR45</f>
        <v>411</v>
      </c>
      <c r="O51" s="20">
        <f>[5]Итого!AV45</f>
        <v>1203</v>
      </c>
      <c r="P51" s="20"/>
      <c r="Q51" s="21">
        <f t="shared" si="5"/>
        <v>84.14</v>
      </c>
      <c r="R51" s="21">
        <f t="shared" si="5"/>
        <v>40.479999999999997</v>
      </c>
      <c r="S51" s="21">
        <f t="shared" si="6"/>
        <v>54.37</v>
      </c>
      <c r="T51" s="21">
        <f t="shared" si="1"/>
        <v>74.12</v>
      </c>
      <c r="U51" s="20">
        <f t="shared" si="7"/>
        <v>-280</v>
      </c>
      <c r="V51" s="20"/>
      <c r="W51" s="20">
        <f t="shared" si="20"/>
        <v>-280</v>
      </c>
      <c r="X51" s="23" t="e">
        <f t="shared" si="21"/>
        <v>#REF!</v>
      </c>
      <c r="Y51" s="24" t="e">
        <f>ROUND((#REF!/4),0)</f>
        <v>#REF!</v>
      </c>
      <c r="Z51" s="24" t="e">
        <f>ROUND((#REF!/4),0)</f>
        <v>#REF!</v>
      </c>
      <c r="AA51" s="23" t="e">
        <f t="shared" si="22"/>
        <v>#REF!</v>
      </c>
      <c r="AB51" s="24" t="e">
        <f>ROUND((#REF!-#REF!),0)</f>
        <v>#REF!</v>
      </c>
      <c r="AC51" s="24" t="e">
        <f>ROUND((#REF!-#REF!),0)</f>
        <v>#REF!</v>
      </c>
      <c r="AD51" s="25">
        <f t="shared" si="3"/>
        <v>0</v>
      </c>
      <c r="AE51" s="26">
        <f t="shared" si="3"/>
        <v>0</v>
      </c>
      <c r="AF51" s="26">
        <f t="shared" si="4"/>
        <v>0</v>
      </c>
      <c r="AG51" s="20"/>
      <c r="AH51" s="23">
        <f t="shared" si="23"/>
        <v>0</v>
      </c>
      <c r="AI51" s="24"/>
      <c r="AJ51" s="24"/>
      <c r="AK51" s="24"/>
    </row>
    <row r="52" spans="1:37" ht="40.5">
      <c r="A52" s="17">
        <v>34</v>
      </c>
      <c r="B52" s="18" t="s">
        <v>103</v>
      </c>
      <c r="C52" s="19" t="s">
        <v>104</v>
      </c>
      <c r="D52" s="20">
        <f>[2]V_МО_21!AK52</f>
        <v>0</v>
      </c>
      <c r="E52" s="20">
        <f>[2]V_МО_21!AQ52</f>
        <v>0</v>
      </c>
      <c r="F52" s="20">
        <f>[2]V_МО_21!AR52</f>
        <v>0</v>
      </c>
      <c r="G52" s="20">
        <f>[2]V_МО_21!AV52</f>
        <v>0</v>
      </c>
      <c r="H52" s="20">
        <f>ROUND('[2]1_кв_21'!AK52+('[2]2_кв_21'!AK52/3),0)</f>
        <v>0</v>
      </c>
      <c r="I52" s="20">
        <f>ROUND('[2]1_кв_21'!AQ52+('[2]2_кв_21'!AQ52/3),0)</f>
        <v>0</v>
      </c>
      <c r="J52" s="20">
        <f>ROUND('[2]1_кв_21'!AR52+('[2]2_кв_21'!AR52/3),0)</f>
        <v>0</v>
      </c>
      <c r="K52" s="20">
        <f>ROUND('[2]1_кв_21'!AV52+('[2]2_кв_21'!AV52/3),0)</f>
        <v>0</v>
      </c>
      <c r="L52" s="20">
        <f>[5]Итого!AK46</f>
        <v>0</v>
      </c>
      <c r="M52" s="20">
        <f>[5]Итого!AQ46</f>
        <v>0</v>
      </c>
      <c r="N52" s="20">
        <f>[5]Итого!AR46</f>
        <v>0</v>
      </c>
      <c r="O52" s="20">
        <f>[5]Итого!AV46</f>
        <v>0</v>
      </c>
      <c r="P52" s="20"/>
      <c r="Q52" s="21"/>
      <c r="R52" s="21"/>
      <c r="S52" s="21"/>
      <c r="T52" s="21"/>
      <c r="U52" s="20">
        <f t="shared" si="7"/>
        <v>0</v>
      </c>
      <c r="V52" s="20"/>
      <c r="W52" s="20"/>
      <c r="X52" s="23" t="e">
        <f t="shared" si="21"/>
        <v>#REF!</v>
      </c>
      <c r="Y52" s="24" t="e">
        <f>ROUND((#REF!/4),0)</f>
        <v>#REF!</v>
      </c>
      <c r="Z52" s="24" t="e">
        <f>ROUND((#REF!/4),0)</f>
        <v>#REF!</v>
      </c>
      <c r="AA52" s="23" t="e">
        <f t="shared" si="22"/>
        <v>#REF!</v>
      </c>
      <c r="AB52" s="24" t="e">
        <f>ROUND((#REF!-#REF!),0)</f>
        <v>#REF!</v>
      </c>
      <c r="AC52" s="24" t="e">
        <f>ROUND((#REF!-#REF!),0)</f>
        <v>#REF!</v>
      </c>
      <c r="AD52" s="25">
        <f t="shared" si="3"/>
        <v>0</v>
      </c>
      <c r="AE52" s="26">
        <f t="shared" si="3"/>
        <v>0</v>
      </c>
      <c r="AF52" s="26">
        <f t="shared" si="4"/>
        <v>0</v>
      </c>
      <c r="AG52" s="20"/>
      <c r="AH52" s="23">
        <f t="shared" si="23"/>
        <v>0</v>
      </c>
      <c r="AI52" s="24"/>
      <c r="AJ52" s="24"/>
      <c r="AK52" s="24"/>
    </row>
    <row r="53" spans="1:37" ht="40.5">
      <c r="A53" s="17">
        <v>35</v>
      </c>
      <c r="B53" s="18" t="s">
        <v>105</v>
      </c>
      <c r="C53" s="19" t="s">
        <v>106</v>
      </c>
      <c r="D53" s="20">
        <f>[2]V_МО_21!AK53</f>
        <v>4365</v>
      </c>
      <c r="E53" s="20">
        <f>[2]V_МО_21!AQ53</f>
        <v>0</v>
      </c>
      <c r="F53" s="20">
        <f>[2]V_МО_21!AR53</f>
        <v>0</v>
      </c>
      <c r="G53" s="20">
        <f>[2]V_МО_21!AV53</f>
        <v>0</v>
      </c>
      <c r="H53" s="20">
        <f>ROUND('[2]1_кв_21'!AK53+('[2]2_кв_21'!AK53/3),0)</f>
        <v>1474</v>
      </c>
      <c r="I53" s="20">
        <f>ROUND('[2]1_кв_21'!AQ53+('[2]2_кв_21'!AQ53/3),0)</f>
        <v>0</v>
      </c>
      <c r="J53" s="20">
        <f>ROUND('[2]1_кв_21'!AR53+('[2]2_кв_21'!AR53/3),0)</f>
        <v>0</v>
      </c>
      <c r="K53" s="20">
        <f>ROUND('[2]1_кв_21'!AV53+('[2]2_кв_21'!AV53/3),0)</f>
        <v>0</v>
      </c>
      <c r="L53" s="20">
        <f>[5]Итого!AK47</f>
        <v>1065</v>
      </c>
      <c r="M53" s="20">
        <f>[5]Итого!AQ47</f>
        <v>0</v>
      </c>
      <c r="N53" s="20">
        <f>[5]Итого!AR47</f>
        <v>0</v>
      </c>
      <c r="O53" s="20">
        <f>[5]Итого!AV47</f>
        <v>0</v>
      </c>
      <c r="P53" s="20"/>
      <c r="Q53" s="21">
        <f t="shared" si="5"/>
        <v>72.25</v>
      </c>
      <c r="R53" s="21"/>
      <c r="S53" s="21"/>
      <c r="T53" s="21"/>
      <c r="U53" s="20">
        <f t="shared" si="7"/>
        <v>-409</v>
      </c>
      <c r="V53" s="20"/>
      <c r="W53" s="20">
        <f t="shared" si="20"/>
        <v>-409</v>
      </c>
      <c r="X53" s="23" t="e">
        <f t="shared" si="21"/>
        <v>#REF!</v>
      </c>
      <c r="Y53" s="24" t="e">
        <f>ROUND((#REF!/4),0)</f>
        <v>#REF!</v>
      </c>
      <c r="Z53" s="24" t="e">
        <f>ROUND((#REF!/4),0)</f>
        <v>#REF!</v>
      </c>
      <c r="AA53" s="23" t="e">
        <f t="shared" si="22"/>
        <v>#REF!</v>
      </c>
      <c r="AB53" s="24" t="e">
        <f>ROUND((#REF!-#REF!),0)</f>
        <v>#REF!</v>
      </c>
      <c r="AC53" s="24" t="e">
        <f>ROUND((#REF!-#REF!),0)</f>
        <v>#REF!</v>
      </c>
      <c r="AD53" s="25">
        <f t="shared" si="3"/>
        <v>0</v>
      </c>
      <c r="AE53" s="26">
        <f t="shared" si="3"/>
        <v>0</v>
      </c>
      <c r="AF53" s="26">
        <f t="shared" si="4"/>
        <v>0</v>
      </c>
      <c r="AG53" s="20"/>
      <c r="AH53" s="23">
        <f t="shared" si="23"/>
        <v>0</v>
      </c>
      <c r="AI53" s="24"/>
      <c r="AJ53" s="24"/>
      <c r="AK53" s="24"/>
    </row>
    <row r="54" spans="1:37">
      <c r="A54" s="17">
        <v>36</v>
      </c>
      <c r="B54" s="18" t="s">
        <v>107</v>
      </c>
      <c r="C54" s="19" t="s">
        <v>108</v>
      </c>
      <c r="D54" s="20">
        <f>[2]V_МО_21!AK54</f>
        <v>0</v>
      </c>
      <c r="E54" s="20">
        <f>[2]V_МО_21!AQ54</f>
        <v>0</v>
      </c>
      <c r="F54" s="20">
        <f>[2]V_МО_21!AR54</f>
        <v>0</v>
      </c>
      <c r="G54" s="20">
        <f>[2]V_МО_21!AV54</f>
        <v>0</v>
      </c>
      <c r="H54" s="20">
        <f>ROUND('[2]1_кв_21'!AK54+('[2]2_кв_21'!AK54/3),0)</f>
        <v>0</v>
      </c>
      <c r="I54" s="20">
        <f>ROUND('[2]1_кв_21'!AQ54+('[2]2_кв_21'!AQ54/3),0)</f>
        <v>0</v>
      </c>
      <c r="J54" s="20">
        <f>ROUND('[2]1_кв_21'!AR54+('[2]2_кв_21'!AR54/3),0)</f>
        <v>0</v>
      </c>
      <c r="K54" s="20">
        <f>ROUND('[2]1_кв_21'!AV54+('[2]2_кв_21'!AV54/3),0)</f>
        <v>0</v>
      </c>
      <c r="L54" s="20">
        <f>[5]Итого!AK48</f>
        <v>0</v>
      </c>
      <c r="M54" s="20">
        <f>[5]Итого!AQ48</f>
        <v>0</v>
      </c>
      <c r="N54" s="20">
        <f>[5]Итого!AR48</f>
        <v>0</v>
      </c>
      <c r="O54" s="20">
        <f>[5]Итого!AV48</f>
        <v>0</v>
      </c>
      <c r="P54" s="20"/>
      <c r="Q54" s="21"/>
      <c r="R54" s="21"/>
      <c r="S54" s="21"/>
      <c r="T54" s="21"/>
      <c r="U54" s="20">
        <f t="shared" si="7"/>
        <v>0</v>
      </c>
      <c r="V54" s="20"/>
      <c r="W54" s="20"/>
      <c r="X54" s="23" t="e">
        <f t="shared" si="21"/>
        <v>#REF!</v>
      </c>
      <c r="Y54" s="24" t="e">
        <f>ROUND((#REF!/4),0)</f>
        <v>#REF!</v>
      </c>
      <c r="Z54" s="24" t="e">
        <f>ROUND((#REF!/4),0)</f>
        <v>#REF!</v>
      </c>
      <c r="AA54" s="23" t="e">
        <f t="shared" si="22"/>
        <v>#REF!</v>
      </c>
      <c r="AB54" s="24" t="e">
        <f>ROUND((#REF!-#REF!),0)</f>
        <v>#REF!</v>
      </c>
      <c r="AC54" s="24" t="e">
        <f>ROUND((#REF!-#REF!),0)</f>
        <v>#REF!</v>
      </c>
      <c r="AD54" s="25">
        <f t="shared" si="3"/>
        <v>0</v>
      </c>
      <c r="AE54" s="26">
        <f t="shared" si="3"/>
        <v>0</v>
      </c>
      <c r="AF54" s="26">
        <f t="shared" si="4"/>
        <v>0</v>
      </c>
      <c r="AG54" s="20"/>
      <c r="AH54" s="23">
        <f t="shared" si="23"/>
        <v>0</v>
      </c>
      <c r="AI54" s="24"/>
      <c r="AJ54" s="24"/>
      <c r="AK54" s="24"/>
    </row>
    <row r="55" spans="1:37" ht="81.75" customHeight="1">
      <c r="A55" s="17">
        <v>37</v>
      </c>
      <c r="B55" s="18" t="s">
        <v>109</v>
      </c>
      <c r="C55" s="19" t="s">
        <v>110</v>
      </c>
      <c r="D55" s="20">
        <f>[2]V_МО_21!AK55</f>
        <v>0</v>
      </c>
      <c r="E55" s="20">
        <f>[2]V_МО_21!AQ55</f>
        <v>0</v>
      </c>
      <c r="F55" s="20">
        <f>[2]V_МО_21!AR55</f>
        <v>0</v>
      </c>
      <c r="G55" s="20">
        <f>[2]V_МО_21!AV55</f>
        <v>0</v>
      </c>
      <c r="H55" s="20">
        <f>ROUND('[2]1_кв_21'!AK55+('[2]2_кв_21'!AK55/3),0)</f>
        <v>0</v>
      </c>
      <c r="I55" s="20">
        <f>ROUND('[2]1_кв_21'!AQ55+('[2]2_кв_21'!AQ55/3),0)</f>
        <v>0</v>
      </c>
      <c r="J55" s="20">
        <f>ROUND('[2]1_кв_21'!AR55+('[2]2_кв_21'!AR55/3),0)</f>
        <v>0</v>
      </c>
      <c r="K55" s="20">
        <f>ROUND('[2]1_кв_21'!AV55+('[2]2_кв_21'!AV55/3),0)</f>
        <v>0</v>
      </c>
      <c r="L55" s="20">
        <f>[5]Итого!AK49</f>
        <v>0</v>
      </c>
      <c r="M55" s="20">
        <f>[5]Итого!AQ49</f>
        <v>0</v>
      </c>
      <c r="N55" s="20">
        <f>[5]Итого!AR49</f>
        <v>0</v>
      </c>
      <c r="O55" s="20">
        <f>[5]Итого!AV49</f>
        <v>0</v>
      </c>
      <c r="P55" s="20"/>
      <c r="Q55" s="21"/>
      <c r="R55" s="21"/>
      <c r="S55" s="21"/>
      <c r="T55" s="21"/>
      <c r="U55" s="20">
        <f t="shared" si="7"/>
        <v>0</v>
      </c>
      <c r="V55" s="20"/>
      <c r="W55" s="20">
        <f t="shared" ref="W55" si="24">U55</f>
        <v>0</v>
      </c>
      <c r="X55" s="23" t="e">
        <f t="shared" si="21"/>
        <v>#REF!</v>
      </c>
      <c r="Y55" s="24" t="e">
        <f>ROUND((#REF!/4),0)</f>
        <v>#REF!</v>
      </c>
      <c r="Z55" s="24" t="e">
        <f>ROUND((#REF!/4),0)</f>
        <v>#REF!</v>
      </c>
      <c r="AA55" s="23" t="e">
        <f t="shared" si="22"/>
        <v>#REF!</v>
      </c>
      <c r="AB55" s="24" t="e">
        <f>ROUND((#REF!-#REF!),0)</f>
        <v>#REF!</v>
      </c>
      <c r="AC55" s="24" t="e">
        <f>ROUND((#REF!-#REF!),0)</f>
        <v>#REF!</v>
      </c>
      <c r="AD55" s="25">
        <f t="shared" si="3"/>
        <v>0</v>
      </c>
      <c r="AE55" s="26">
        <f t="shared" si="3"/>
        <v>0</v>
      </c>
      <c r="AF55" s="26">
        <f t="shared" si="4"/>
        <v>0</v>
      </c>
      <c r="AG55" s="20"/>
      <c r="AH55" s="23">
        <f t="shared" si="23"/>
        <v>0</v>
      </c>
      <c r="AI55" s="24"/>
      <c r="AJ55" s="24"/>
      <c r="AK55" s="24"/>
    </row>
    <row r="56" spans="1:37">
      <c r="A56" s="17">
        <v>38</v>
      </c>
      <c r="B56" s="18" t="s">
        <v>111</v>
      </c>
      <c r="C56" s="19"/>
      <c r="D56" s="20">
        <f>[2]V_МО_21!AK56</f>
        <v>0</v>
      </c>
      <c r="E56" s="20">
        <f>[2]V_МО_21!AQ56</f>
        <v>0</v>
      </c>
      <c r="F56" s="20">
        <f>[2]V_МО_21!AR56</f>
        <v>0</v>
      </c>
      <c r="G56" s="20">
        <f>[2]V_МО_21!AV56</f>
        <v>0</v>
      </c>
      <c r="H56" s="20">
        <f>ROUND('[2]1_кв_21'!AK56+('[2]2_кв_21'!AK56/3),0)</f>
        <v>0</v>
      </c>
      <c r="I56" s="20">
        <f>ROUND('[2]1_кв_21'!AQ56+('[2]2_кв_21'!AQ56/3),0)</f>
        <v>0</v>
      </c>
      <c r="J56" s="20">
        <f>ROUND('[2]1_кв_21'!AR56+('[2]2_кв_21'!AR56/3),0)</f>
        <v>0</v>
      </c>
      <c r="K56" s="20">
        <f>ROUND('[2]1_кв_21'!AV56+('[2]2_кв_21'!AV56/3),0)</f>
        <v>0</v>
      </c>
      <c r="L56" s="20">
        <f>[5]Итого!AK50</f>
        <v>0</v>
      </c>
      <c r="M56" s="20">
        <f>[5]Итого!AQ50</f>
        <v>0</v>
      </c>
      <c r="N56" s="20">
        <f>[5]Итого!AR50</f>
        <v>0</v>
      </c>
      <c r="O56" s="20">
        <f>[5]Итого!AV50</f>
        <v>0</v>
      </c>
      <c r="P56" s="20"/>
      <c r="Q56" s="21"/>
      <c r="R56" s="21"/>
      <c r="S56" s="21"/>
      <c r="T56" s="21"/>
      <c r="U56" s="20">
        <f t="shared" si="7"/>
        <v>0</v>
      </c>
      <c r="V56" s="20"/>
      <c r="W56" s="20"/>
      <c r="X56" s="23" t="e">
        <f t="shared" si="21"/>
        <v>#REF!</v>
      </c>
      <c r="Y56" s="24" t="e">
        <f>ROUND((#REF!/4),0)</f>
        <v>#REF!</v>
      </c>
      <c r="Z56" s="24" t="e">
        <f>ROUND((#REF!/4),0)</f>
        <v>#REF!</v>
      </c>
      <c r="AA56" s="23" t="e">
        <f t="shared" si="22"/>
        <v>#REF!</v>
      </c>
      <c r="AB56" s="24" t="e">
        <f>ROUND((#REF!-#REF!),0)</f>
        <v>#REF!</v>
      </c>
      <c r="AC56" s="24" t="e">
        <f>ROUND((#REF!-#REF!),0)</f>
        <v>#REF!</v>
      </c>
      <c r="AD56" s="25">
        <f t="shared" si="3"/>
        <v>0</v>
      </c>
      <c r="AE56" s="26">
        <f t="shared" si="3"/>
        <v>0</v>
      </c>
      <c r="AF56" s="26">
        <f t="shared" si="4"/>
        <v>0</v>
      </c>
      <c r="AG56" s="20"/>
      <c r="AH56" s="23">
        <f t="shared" si="23"/>
        <v>0</v>
      </c>
      <c r="AI56" s="24"/>
      <c r="AJ56" s="24"/>
      <c r="AK56" s="24"/>
    </row>
    <row r="57" spans="1:37">
      <c r="A57" s="17">
        <v>39</v>
      </c>
      <c r="B57" s="18" t="s">
        <v>112</v>
      </c>
      <c r="C57" s="19"/>
      <c r="D57" s="20">
        <f>[2]V_МО_21!AK57</f>
        <v>0</v>
      </c>
      <c r="E57" s="20">
        <f>[2]V_МО_21!AQ57</f>
        <v>0</v>
      </c>
      <c r="F57" s="20">
        <f>[2]V_МО_21!AR57</f>
        <v>0</v>
      </c>
      <c r="G57" s="20">
        <f>[2]V_МО_21!AV57</f>
        <v>0</v>
      </c>
      <c r="H57" s="20">
        <f>ROUND('[2]1_кв_21'!AK57+('[2]2_кв_21'!AK57/3),0)</f>
        <v>0</v>
      </c>
      <c r="I57" s="20">
        <f>ROUND('[2]1_кв_21'!AQ57+('[2]2_кв_21'!AQ57/3),0)</f>
        <v>0</v>
      </c>
      <c r="J57" s="20">
        <f>ROUND('[2]1_кв_21'!AR57+('[2]2_кв_21'!AR57/3),0)</f>
        <v>0</v>
      </c>
      <c r="K57" s="20">
        <f>ROUND('[2]1_кв_21'!AV57+('[2]2_кв_21'!AV57/3),0)</f>
        <v>0</v>
      </c>
      <c r="L57" s="20">
        <f>[5]Итого!AK51</f>
        <v>0</v>
      </c>
      <c r="M57" s="20">
        <f>[5]Итого!AQ51</f>
        <v>0</v>
      </c>
      <c r="N57" s="20">
        <f>[5]Итого!AR51</f>
        <v>0</v>
      </c>
      <c r="O57" s="20">
        <f>[5]Итого!AV51</f>
        <v>0</v>
      </c>
      <c r="P57" s="20"/>
      <c r="Q57" s="21"/>
      <c r="R57" s="21"/>
      <c r="S57" s="21"/>
      <c r="T57" s="21"/>
      <c r="U57" s="20">
        <f t="shared" si="7"/>
        <v>0</v>
      </c>
      <c r="V57" s="20"/>
      <c r="W57" s="20"/>
      <c r="X57" s="23"/>
      <c r="Y57" s="24" t="e">
        <f>ROUND((#REF!/4),0)</f>
        <v>#REF!</v>
      </c>
      <c r="Z57" s="24" t="e">
        <f>ROUND((#REF!/4),0)</f>
        <v>#REF!</v>
      </c>
      <c r="AA57" s="23"/>
      <c r="AB57" s="24" t="e">
        <f>ROUND((#REF!-#REF!),0)</f>
        <v>#REF!</v>
      </c>
      <c r="AC57" s="24" t="e">
        <f>ROUND((#REF!-#REF!),0)</f>
        <v>#REF!</v>
      </c>
      <c r="AD57" s="25">
        <f t="shared" si="3"/>
        <v>0</v>
      </c>
      <c r="AE57" s="26">
        <f t="shared" si="3"/>
        <v>0</v>
      </c>
      <c r="AF57" s="26">
        <f t="shared" si="4"/>
        <v>0</v>
      </c>
      <c r="AG57" s="20"/>
      <c r="AH57" s="23"/>
      <c r="AI57" s="24"/>
      <c r="AJ57" s="24"/>
      <c r="AK57" s="24"/>
    </row>
    <row r="58" spans="1:37">
      <c r="A58" s="17">
        <v>39</v>
      </c>
      <c r="B58" s="18" t="s">
        <v>113</v>
      </c>
      <c r="C58" s="19"/>
      <c r="D58" s="20">
        <f>[2]V_МО_21!AK58</f>
        <v>0</v>
      </c>
      <c r="E58" s="20">
        <f>[2]V_МО_21!AQ58</f>
        <v>0</v>
      </c>
      <c r="F58" s="20">
        <f>[2]V_МО_21!AR58</f>
        <v>0</v>
      </c>
      <c r="G58" s="20">
        <f>[2]V_МО_21!AV58</f>
        <v>0</v>
      </c>
      <c r="H58" s="20">
        <f>ROUND('[2]1_кв_21'!AK58+('[2]2_кв_21'!AK58/3),0)</f>
        <v>0</v>
      </c>
      <c r="I58" s="20">
        <f>ROUND('[2]1_кв_21'!AQ58+('[2]2_кв_21'!AQ58/3),0)</f>
        <v>0</v>
      </c>
      <c r="J58" s="20">
        <f>ROUND('[2]1_кв_21'!AR58+('[2]2_кв_21'!AR58/3),0)</f>
        <v>0</v>
      </c>
      <c r="K58" s="20">
        <f>ROUND('[2]1_кв_21'!AV58+('[2]2_кв_21'!AV58/3),0)</f>
        <v>0</v>
      </c>
      <c r="L58" s="20">
        <f>[5]Итого!AK52</f>
        <v>0</v>
      </c>
      <c r="M58" s="20">
        <f>[5]Итого!AQ52</f>
        <v>0</v>
      </c>
      <c r="N58" s="20">
        <f>[5]Итого!AR52</f>
        <v>0</v>
      </c>
      <c r="O58" s="20">
        <f>[5]Итого!AV52</f>
        <v>0</v>
      </c>
      <c r="P58" s="20"/>
      <c r="Q58" s="21"/>
      <c r="R58" s="21"/>
      <c r="S58" s="21"/>
      <c r="T58" s="21"/>
      <c r="U58" s="20">
        <f t="shared" si="7"/>
        <v>0</v>
      </c>
      <c r="V58" s="20"/>
      <c r="W58" s="20"/>
      <c r="X58" s="23"/>
      <c r="Y58" s="24" t="e">
        <f>ROUND((#REF!/4),0)</f>
        <v>#REF!</v>
      </c>
      <c r="Z58" s="24" t="e">
        <f>ROUND((#REF!/4),0)</f>
        <v>#REF!</v>
      </c>
      <c r="AA58" s="23"/>
      <c r="AB58" s="24"/>
      <c r="AC58" s="24"/>
      <c r="AD58" s="25"/>
      <c r="AE58" s="26"/>
      <c r="AF58" s="26"/>
      <c r="AG58" s="20"/>
      <c r="AH58" s="23"/>
      <c r="AI58" s="24"/>
      <c r="AJ58" s="24"/>
      <c r="AK58" s="24"/>
    </row>
    <row r="59" spans="1:37" ht="42">
      <c r="A59" s="35"/>
      <c r="B59" s="36" t="s">
        <v>114</v>
      </c>
      <c r="C59" s="39"/>
      <c r="D59" s="33">
        <f t="shared" ref="D59" si="25">SUM(D34:D57)</f>
        <v>241393</v>
      </c>
      <c r="E59" s="20">
        <f>[2]V_МО_21!AQ59</f>
        <v>307378</v>
      </c>
      <c r="F59" s="20">
        <f>[2]V_МО_21!AR59</f>
        <v>106904</v>
      </c>
      <c r="G59" s="20">
        <f>[2]V_МО_21!AV59</f>
        <v>158785</v>
      </c>
      <c r="H59" s="33">
        <f>ROUND('[2]1_кв_21'!AK59+('[2]2_кв_21'!AK59/3),0)</f>
        <v>85390</v>
      </c>
      <c r="I59" s="33">
        <f>ROUND('[2]1_кв_21'!AQ59+('[2]2_кв_21'!AQ59/3),0)</f>
        <v>102460</v>
      </c>
      <c r="J59" s="33">
        <f>ROUND('[2]1_кв_21'!AR59+('[2]2_кв_21'!AR59/3),0)</f>
        <v>35636</v>
      </c>
      <c r="K59" s="33">
        <f>ROUND('[2]1_кв_21'!AV59+('[2]2_кв_21'!AV59/3),0)</f>
        <v>53193</v>
      </c>
      <c r="L59" s="33">
        <f t="shared" ref="L59:U59" si="26">SUM(L34:L57)</f>
        <v>63158</v>
      </c>
      <c r="M59" s="33">
        <f>[5]Итого!AQ53</f>
        <v>55264</v>
      </c>
      <c r="N59" s="33">
        <f>[5]Итого!AR53</f>
        <v>31939</v>
      </c>
      <c r="O59" s="33">
        <f>[5]Итого!AV53</f>
        <v>37039</v>
      </c>
      <c r="P59" s="33">
        <f t="shared" si="26"/>
        <v>0</v>
      </c>
      <c r="Q59" s="38"/>
      <c r="R59" s="38"/>
      <c r="S59" s="38"/>
      <c r="T59" s="38"/>
      <c r="U59" s="33">
        <f t="shared" si="26"/>
        <v>-22233</v>
      </c>
      <c r="V59" s="33">
        <f t="shared" ref="V59:W59" si="27">SUM(V34:V56)</f>
        <v>127</v>
      </c>
      <c r="W59" s="33">
        <f t="shared" si="27"/>
        <v>-22360</v>
      </c>
      <c r="X59" s="33" t="e">
        <f t="shared" ref="X59:AC59" si="28">SUM(X34:X57)</f>
        <v>#REF!</v>
      </c>
      <c r="Y59" s="33" t="e">
        <f t="shared" si="28"/>
        <v>#REF!</v>
      </c>
      <c r="Z59" s="33" t="e">
        <f t="shared" si="28"/>
        <v>#REF!</v>
      </c>
      <c r="AA59" s="33" t="e">
        <f t="shared" si="28"/>
        <v>#REF!</v>
      </c>
      <c r="AB59" s="33" t="e">
        <f t="shared" si="28"/>
        <v>#REF!</v>
      </c>
      <c r="AC59" s="33" t="e">
        <f t="shared" si="28"/>
        <v>#REF!</v>
      </c>
      <c r="AD59" s="64">
        <f t="shared" ref="AD59:AG90" si="29">IFERROR(ROUND((AA59/X59),1),0)</f>
        <v>0</v>
      </c>
      <c r="AE59" s="64">
        <f t="shared" si="29"/>
        <v>0</v>
      </c>
      <c r="AF59" s="64">
        <f t="shared" si="29"/>
        <v>0</v>
      </c>
      <c r="AG59" s="64">
        <f t="shared" si="29"/>
        <v>0</v>
      </c>
      <c r="AH59" s="33">
        <f t="shared" ref="AH59:AJ59" si="30">SUM(AH34:AH57)</f>
        <v>-2056</v>
      </c>
      <c r="AI59" s="33">
        <f t="shared" si="30"/>
        <v>0</v>
      </c>
      <c r="AJ59" s="33">
        <f t="shared" si="30"/>
        <v>-2056</v>
      </c>
      <c r="AK59" s="33">
        <f>SUM(AK34:AK55)</f>
        <v>0</v>
      </c>
    </row>
    <row r="60" spans="1:37">
      <c r="A60" s="35"/>
      <c r="B60" s="36" t="s">
        <v>115</v>
      </c>
      <c r="C60" s="42"/>
      <c r="D60" s="33">
        <f t="shared" ref="D60" si="31">D59+D33+D29+D22</f>
        <v>640434</v>
      </c>
      <c r="E60" s="20">
        <f>[2]V_МО_21!AQ60</f>
        <v>632491</v>
      </c>
      <c r="F60" s="20">
        <f>[2]V_МО_21!AR60</f>
        <v>241780</v>
      </c>
      <c r="G60" s="20">
        <f>[2]V_МО_21!AV60</f>
        <v>505916</v>
      </c>
      <c r="H60" s="33">
        <f>ROUND('[2]1_кв_21'!AK60+('[2]2_кв_21'!AK60/3),0)</f>
        <v>222724</v>
      </c>
      <c r="I60" s="33">
        <f>ROUND('[2]1_кв_21'!AQ60+('[2]2_кв_21'!AQ60/3),0)</f>
        <v>210831</v>
      </c>
      <c r="J60" s="33">
        <f>ROUND('[2]1_кв_21'!AR60+('[2]2_кв_21'!AR60/3),0)</f>
        <v>80594</v>
      </c>
      <c r="K60" s="33">
        <f>ROUND('[2]1_кв_21'!AV60+('[2]2_кв_21'!AV60/3),0)</f>
        <v>168921</v>
      </c>
      <c r="L60" s="33">
        <f t="shared" ref="L60:AC60" si="32">L59+L33+L29+L22</f>
        <v>170280</v>
      </c>
      <c r="M60" s="33">
        <f>[5]Итого!AQ54</f>
        <v>134048</v>
      </c>
      <c r="N60" s="33">
        <f>[5]Итого!AR54</f>
        <v>72120</v>
      </c>
      <c r="O60" s="33">
        <f>[5]Итого!AV54</f>
        <v>139401</v>
      </c>
      <c r="P60" s="33">
        <f t="shared" si="32"/>
        <v>0</v>
      </c>
      <c r="Q60" s="38"/>
      <c r="R60" s="38"/>
      <c r="S60" s="38"/>
      <c r="T60" s="38"/>
      <c r="U60" s="33">
        <f t="shared" si="32"/>
        <v>-52445</v>
      </c>
      <c r="V60" s="33">
        <f t="shared" si="32"/>
        <v>833</v>
      </c>
      <c r="W60" s="33">
        <f t="shared" si="32"/>
        <v>-53278</v>
      </c>
      <c r="X60" s="33" t="e">
        <f t="shared" si="32"/>
        <v>#REF!</v>
      </c>
      <c r="Y60" s="33" t="e">
        <f t="shared" si="32"/>
        <v>#REF!</v>
      </c>
      <c r="Z60" s="33" t="e">
        <f t="shared" si="32"/>
        <v>#REF!</v>
      </c>
      <c r="AA60" s="33" t="e">
        <f t="shared" si="32"/>
        <v>#REF!</v>
      </c>
      <c r="AB60" s="33" t="e">
        <f t="shared" si="32"/>
        <v>#REF!</v>
      </c>
      <c r="AC60" s="33" t="e">
        <f t="shared" si="32"/>
        <v>#REF!</v>
      </c>
      <c r="AD60" s="64">
        <f t="shared" si="29"/>
        <v>0</v>
      </c>
      <c r="AE60" s="64">
        <f t="shared" si="29"/>
        <v>0</v>
      </c>
      <c r="AF60" s="64">
        <f t="shared" si="29"/>
        <v>0</v>
      </c>
      <c r="AG60" s="64">
        <f t="shared" si="29"/>
        <v>0</v>
      </c>
      <c r="AH60" s="33">
        <f t="shared" ref="AH60:AJ60" si="33">AH59+AH33+AH29+AH22</f>
        <v>-2056</v>
      </c>
      <c r="AI60" s="33">
        <f t="shared" si="33"/>
        <v>0</v>
      </c>
      <c r="AJ60" s="33">
        <f t="shared" si="33"/>
        <v>-2056</v>
      </c>
      <c r="AK60" s="33">
        <f>AK59+AK33+AK29+AK22</f>
        <v>0</v>
      </c>
    </row>
    <row r="61" spans="1:37">
      <c r="A61" s="17">
        <v>40</v>
      </c>
      <c r="B61" s="18" t="s">
        <v>116</v>
      </c>
      <c r="C61" s="43">
        <v>180</v>
      </c>
      <c r="D61" s="20">
        <f>[2]V_МО_21!AK61</f>
        <v>0</v>
      </c>
      <c r="E61" s="20">
        <f>[2]V_МО_21!AQ61</f>
        <v>0</v>
      </c>
      <c r="F61" s="20">
        <f>[2]V_МО_21!AR61</f>
        <v>0</v>
      </c>
      <c r="G61" s="20">
        <f>[2]V_МО_21!AV61</f>
        <v>0</v>
      </c>
      <c r="H61" s="20">
        <f>ROUND('[2]1_кв_21'!AK61+('[2]2_кв_21'!AK61/3),0)</f>
        <v>0</v>
      </c>
      <c r="I61" s="20">
        <f>ROUND('[2]1_кв_21'!AQ61+('[2]2_кв_21'!AQ61/3),0)</f>
        <v>0</v>
      </c>
      <c r="J61" s="20">
        <f>ROUND('[2]1_кв_21'!AR61+('[2]2_кв_21'!AR61/3),0)</f>
        <v>0</v>
      </c>
      <c r="K61" s="20">
        <f>ROUND('[2]1_кв_21'!AV61+('[2]2_кв_21'!AV61/3),0)</f>
        <v>0</v>
      </c>
      <c r="L61" s="20">
        <f>[5]Итого!AK55</f>
        <v>0</v>
      </c>
      <c r="M61" s="20">
        <f>[5]Итого!AQ55</f>
        <v>0</v>
      </c>
      <c r="N61" s="20">
        <f>[5]Итого!AR55</f>
        <v>0</v>
      </c>
      <c r="O61" s="20">
        <f>[5]Итого!AV55</f>
        <v>0</v>
      </c>
      <c r="P61" s="20"/>
      <c r="Q61" s="21"/>
      <c r="R61" s="21"/>
      <c r="S61" s="21"/>
      <c r="T61" s="21"/>
      <c r="U61" s="20">
        <f t="shared" ref="U61" si="34">L61-H61</f>
        <v>0</v>
      </c>
      <c r="V61" s="20"/>
      <c r="W61" s="20"/>
      <c r="X61" s="23" t="e">
        <f>Y61+Z61</f>
        <v>#REF!</v>
      </c>
      <c r="Y61" s="24" t="e">
        <f>ROUND((#REF!/4),0)</f>
        <v>#REF!</v>
      </c>
      <c r="Z61" s="24" t="e">
        <f>ROUND((#REF!/4),0)</f>
        <v>#REF!</v>
      </c>
      <c r="AA61" s="23" t="e">
        <f>AB61+AC61</f>
        <v>#REF!</v>
      </c>
      <c r="AB61" s="24" t="e">
        <f>ROUND((#REF!-#REF!),0)</f>
        <v>#REF!</v>
      </c>
      <c r="AC61" s="24" t="e">
        <f>ROUND((#REF!-#REF!),0)</f>
        <v>#REF!</v>
      </c>
      <c r="AD61" s="25">
        <f t="shared" si="29"/>
        <v>0</v>
      </c>
      <c r="AE61" s="26">
        <f t="shared" si="29"/>
        <v>0</v>
      </c>
      <c r="AF61" s="26">
        <f t="shared" si="29"/>
        <v>0</v>
      </c>
      <c r="AG61" s="20"/>
      <c r="AH61" s="23">
        <f>AI61+AJ61</f>
        <v>0</v>
      </c>
      <c r="AI61" s="24"/>
      <c r="AJ61" s="24"/>
      <c r="AK61" s="24"/>
    </row>
    <row r="62" spans="1:37" ht="42">
      <c r="A62" s="35"/>
      <c r="B62" s="36" t="s">
        <v>117</v>
      </c>
      <c r="C62" s="37"/>
      <c r="D62" s="33">
        <f t="shared" ref="D62" si="35">D61</f>
        <v>0</v>
      </c>
      <c r="E62" s="20">
        <f>[2]V_МО_21!AQ62</f>
        <v>0</v>
      </c>
      <c r="F62" s="20">
        <f>[2]V_МО_21!AR62</f>
        <v>0</v>
      </c>
      <c r="G62" s="20">
        <f>[2]V_МО_21!AV62</f>
        <v>0</v>
      </c>
      <c r="H62" s="33">
        <f>ROUND('[2]1_кв_21'!AK62+('[2]2_кв_21'!AK62/3),0)</f>
        <v>0</v>
      </c>
      <c r="I62" s="33">
        <f>ROUND('[2]1_кв_21'!AQ62+('[2]2_кв_21'!AQ62/3),0)</f>
        <v>0</v>
      </c>
      <c r="J62" s="33">
        <f>ROUND('[2]1_кв_21'!AR62+('[2]2_кв_21'!AR62/3),0)</f>
        <v>0</v>
      </c>
      <c r="K62" s="33">
        <f>ROUND('[2]1_кв_21'!AV62+('[2]2_кв_21'!AV62/3),0)</f>
        <v>0</v>
      </c>
      <c r="L62" s="33">
        <f t="shared" ref="L62:AC62" si="36">L61</f>
        <v>0</v>
      </c>
      <c r="M62" s="33">
        <f>[5]Итого!AQ56</f>
        <v>0</v>
      </c>
      <c r="N62" s="33">
        <f>[5]Итого!AR56</f>
        <v>0</v>
      </c>
      <c r="O62" s="33">
        <f>[5]Итого!AV56</f>
        <v>0</v>
      </c>
      <c r="P62" s="33">
        <f t="shared" si="36"/>
        <v>0</v>
      </c>
      <c r="Q62" s="38"/>
      <c r="R62" s="38"/>
      <c r="S62" s="38"/>
      <c r="T62" s="38"/>
      <c r="U62" s="33">
        <f t="shared" si="36"/>
        <v>0</v>
      </c>
      <c r="V62" s="33">
        <f t="shared" si="36"/>
        <v>0</v>
      </c>
      <c r="W62" s="33">
        <f t="shared" si="36"/>
        <v>0</v>
      </c>
      <c r="X62" s="33" t="e">
        <f t="shared" si="36"/>
        <v>#REF!</v>
      </c>
      <c r="Y62" s="33" t="e">
        <f t="shared" si="36"/>
        <v>#REF!</v>
      </c>
      <c r="Z62" s="33" t="e">
        <f t="shared" si="36"/>
        <v>#REF!</v>
      </c>
      <c r="AA62" s="33" t="e">
        <f t="shared" si="36"/>
        <v>#REF!</v>
      </c>
      <c r="AB62" s="33" t="e">
        <f t="shared" si="36"/>
        <v>#REF!</v>
      </c>
      <c r="AC62" s="33" t="e">
        <f t="shared" si="36"/>
        <v>#REF!</v>
      </c>
      <c r="AD62" s="64">
        <f t="shared" si="29"/>
        <v>0</v>
      </c>
      <c r="AE62" s="64">
        <f t="shared" si="29"/>
        <v>0</v>
      </c>
      <c r="AF62" s="64">
        <f t="shared" si="29"/>
        <v>0</v>
      </c>
      <c r="AG62" s="33">
        <f t="shared" ref="AG62:AK62" si="37">AG61</f>
        <v>0</v>
      </c>
      <c r="AH62" s="33">
        <f t="shared" si="37"/>
        <v>0</v>
      </c>
      <c r="AI62" s="33">
        <f t="shared" si="37"/>
        <v>0</v>
      </c>
      <c r="AJ62" s="33">
        <f t="shared" si="37"/>
        <v>0</v>
      </c>
      <c r="AK62" s="33">
        <f t="shared" si="37"/>
        <v>0</v>
      </c>
    </row>
    <row r="63" spans="1:37" ht="40.5">
      <c r="A63" s="17">
        <v>41</v>
      </c>
      <c r="B63" s="18" t="s">
        <v>118</v>
      </c>
      <c r="C63" s="19" t="s">
        <v>119</v>
      </c>
      <c r="D63" s="20">
        <f>[2]V_МО_21!AK63</f>
        <v>0</v>
      </c>
      <c r="E63" s="20">
        <f>[2]V_МО_21!AQ63</f>
        <v>0</v>
      </c>
      <c r="F63" s="20">
        <f>[2]V_МО_21!AR63</f>
        <v>0</v>
      </c>
      <c r="G63" s="20">
        <f>[2]V_МО_21!AV63</f>
        <v>0</v>
      </c>
      <c r="H63" s="20">
        <f>ROUND('[2]1_кв_21'!AK63+('[2]2_кв_21'!AK63/3),0)</f>
        <v>0</v>
      </c>
      <c r="I63" s="20">
        <f>ROUND('[2]1_кв_21'!AQ63+('[2]2_кв_21'!AQ63/3),0)</f>
        <v>0</v>
      </c>
      <c r="J63" s="20">
        <f>ROUND('[2]1_кв_21'!AR63+('[2]2_кв_21'!AR63/3),0)</f>
        <v>0</v>
      </c>
      <c r="K63" s="20">
        <f>ROUND('[2]1_кв_21'!AV63+('[2]2_кв_21'!AV63/3),0)</f>
        <v>0</v>
      </c>
      <c r="L63" s="20">
        <f>[5]Итого!AK57</f>
        <v>0</v>
      </c>
      <c r="M63" s="20">
        <f>[5]Итого!AQ57</f>
        <v>0</v>
      </c>
      <c r="N63" s="20">
        <f>[5]Итого!AR57</f>
        <v>0</v>
      </c>
      <c r="O63" s="20">
        <f>[5]Итого!AV57</f>
        <v>0</v>
      </c>
      <c r="P63" s="20"/>
      <c r="Q63" s="21"/>
      <c r="R63" s="21"/>
      <c r="S63" s="21"/>
      <c r="T63" s="21"/>
      <c r="U63" s="20">
        <f t="shared" ref="U63" si="38">L63-H63</f>
        <v>0</v>
      </c>
      <c r="V63" s="20"/>
      <c r="W63" s="20"/>
      <c r="X63" s="23" t="e">
        <f>Y63+Z63</f>
        <v>#REF!</v>
      </c>
      <c r="Y63" s="24" t="e">
        <f>ROUND((#REF!/4),0)</f>
        <v>#REF!</v>
      </c>
      <c r="Z63" s="24" t="e">
        <f>ROUND((#REF!/4),0)</f>
        <v>#REF!</v>
      </c>
      <c r="AA63" s="23" t="e">
        <f>AB63+AC63</f>
        <v>#REF!</v>
      </c>
      <c r="AB63" s="24" t="e">
        <f>ROUND((#REF!-#REF!),0)</f>
        <v>#REF!</v>
      </c>
      <c r="AC63" s="24" t="e">
        <f>ROUND((#REF!-#REF!),0)</f>
        <v>#REF!</v>
      </c>
      <c r="AD63" s="25">
        <f t="shared" si="29"/>
        <v>0</v>
      </c>
      <c r="AE63" s="26">
        <f t="shared" si="29"/>
        <v>0</v>
      </c>
      <c r="AF63" s="26">
        <f t="shared" si="29"/>
        <v>0</v>
      </c>
      <c r="AG63" s="20"/>
      <c r="AH63" s="23">
        <f>AI63+AJ63</f>
        <v>0</v>
      </c>
      <c r="AI63" s="24"/>
      <c r="AJ63" s="24"/>
      <c r="AK63" s="24"/>
    </row>
    <row r="64" spans="1:37">
      <c r="A64" s="35">
        <v>42</v>
      </c>
      <c r="B64" s="36" t="s">
        <v>120</v>
      </c>
      <c r="C64" s="39"/>
      <c r="D64" s="33">
        <f t="shared" ref="D64" si="39">D63</f>
        <v>0</v>
      </c>
      <c r="E64" s="20">
        <f>[2]V_МО_21!AQ64</f>
        <v>0</v>
      </c>
      <c r="F64" s="20">
        <f>[2]V_МО_21!AR64</f>
        <v>0</v>
      </c>
      <c r="G64" s="20">
        <f>[2]V_МО_21!AV64</f>
        <v>0</v>
      </c>
      <c r="H64" s="33">
        <f>ROUND('[2]1_кв_21'!AK64+('[2]2_кв_21'!AK64/3),0)</f>
        <v>0</v>
      </c>
      <c r="I64" s="33">
        <f>ROUND('[2]1_кв_21'!AQ64+('[2]2_кв_21'!AQ64/3),0)</f>
        <v>0</v>
      </c>
      <c r="J64" s="33">
        <f>ROUND('[2]1_кв_21'!AR64+('[2]2_кв_21'!AR64/3),0)</f>
        <v>0</v>
      </c>
      <c r="K64" s="33">
        <f>ROUND('[2]1_кв_21'!AV64+('[2]2_кв_21'!AV64/3),0)</f>
        <v>0</v>
      </c>
      <c r="L64" s="33">
        <f t="shared" ref="L64:AC64" si="40">L63</f>
        <v>0</v>
      </c>
      <c r="M64" s="33">
        <f>[5]Итого!AQ58</f>
        <v>0</v>
      </c>
      <c r="N64" s="33">
        <f>[5]Итого!AR58</f>
        <v>0</v>
      </c>
      <c r="O64" s="33">
        <f>[5]Итого!AV58</f>
        <v>0</v>
      </c>
      <c r="P64" s="33">
        <f t="shared" si="40"/>
        <v>0</v>
      </c>
      <c r="Q64" s="38"/>
      <c r="R64" s="38" t="e">
        <f t="shared" si="5"/>
        <v>#DIV/0!</v>
      </c>
      <c r="S64" s="38" t="e">
        <f t="shared" si="6"/>
        <v>#DIV/0!</v>
      </c>
      <c r="T64" s="38" t="e">
        <f t="shared" si="1"/>
        <v>#DIV/0!</v>
      </c>
      <c r="U64" s="33">
        <f t="shared" si="40"/>
        <v>0</v>
      </c>
      <c r="V64" s="33">
        <f t="shared" si="40"/>
        <v>0</v>
      </c>
      <c r="W64" s="33">
        <f t="shared" si="40"/>
        <v>0</v>
      </c>
      <c r="X64" s="33" t="e">
        <f t="shared" si="40"/>
        <v>#REF!</v>
      </c>
      <c r="Y64" s="33" t="e">
        <f t="shared" si="40"/>
        <v>#REF!</v>
      </c>
      <c r="Z64" s="33" t="e">
        <f t="shared" si="40"/>
        <v>#REF!</v>
      </c>
      <c r="AA64" s="33" t="e">
        <f t="shared" si="40"/>
        <v>#REF!</v>
      </c>
      <c r="AB64" s="33" t="e">
        <f t="shared" si="40"/>
        <v>#REF!</v>
      </c>
      <c r="AC64" s="33" t="e">
        <f t="shared" si="40"/>
        <v>#REF!</v>
      </c>
      <c r="AD64" s="64">
        <f t="shared" si="29"/>
        <v>0</v>
      </c>
      <c r="AE64" s="64">
        <f t="shared" si="29"/>
        <v>0</v>
      </c>
      <c r="AF64" s="64">
        <f t="shared" si="29"/>
        <v>0</v>
      </c>
      <c r="AG64" s="33">
        <f t="shared" ref="AG64:AK64" si="41">AG63</f>
        <v>0</v>
      </c>
      <c r="AH64" s="33">
        <f t="shared" si="41"/>
        <v>0</v>
      </c>
      <c r="AI64" s="33">
        <f t="shared" si="41"/>
        <v>0</v>
      </c>
      <c r="AJ64" s="33">
        <f t="shared" si="41"/>
        <v>0</v>
      </c>
      <c r="AK64" s="33">
        <f t="shared" si="41"/>
        <v>0</v>
      </c>
    </row>
    <row r="65" spans="1:38">
      <c r="A65" s="17">
        <v>42</v>
      </c>
      <c r="B65" s="34" t="s">
        <v>121</v>
      </c>
      <c r="C65" s="44">
        <v>48</v>
      </c>
      <c r="D65" s="20">
        <f>[2]V_МО_21!AK65</f>
        <v>31886</v>
      </c>
      <c r="E65" s="20">
        <f>[2]V_МО_21!AQ65</f>
        <v>32328</v>
      </c>
      <c r="F65" s="20">
        <f>[2]V_МО_21!AR65</f>
        <v>11236</v>
      </c>
      <c r="G65" s="20">
        <f>[2]V_МО_21!AV65</f>
        <v>4239</v>
      </c>
      <c r="H65" s="20">
        <f>ROUND('[2]1_кв_21'!AK65+('[2]2_кв_21'!AK65/3),0)</f>
        <v>10629</v>
      </c>
      <c r="I65" s="20">
        <f>ROUND('[2]1_кв_21'!AQ65+('[2]2_кв_21'!AQ65/3),0)</f>
        <v>10776</v>
      </c>
      <c r="J65" s="20">
        <f>ROUND('[2]1_кв_21'!AR65+('[2]2_кв_21'!AR65/3),0)</f>
        <v>3745</v>
      </c>
      <c r="K65" s="20">
        <f>ROUND('[2]1_кв_21'!AV65+('[2]2_кв_21'!AV65/3),0)</f>
        <v>1495</v>
      </c>
      <c r="L65" s="20">
        <f>[5]Итого!AK59</f>
        <v>9469</v>
      </c>
      <c r="M65" s="20">
        <f>[5]Итого!AQ59</f>
        <v>3817</v>
      </c>
      <c r="N65" s="20">
        <f>[5]Итого!AR59</f>
        <v>4203</v>
      </c>
      <c r="O65" s="20">
        <f>[5]Итого!AV59</f>
        <v>2049</v>
      </c>
      <c r="P65" s="20"/>
      <c r="Q65" s="21">
        <f t="shared" si="5"/>
        <v>89.09</v>
      </c>
      <c r="R65" s="21">
        <f t="shared" si="5"/>
        <v>35.42</v>
      </c>
      <c r="S65" s="21">
        <f t="shared" si="6"/>
        <v>112.23</v>
      </c>
      <c r="T65" s="21">
        <f t="shared" si="1"/>
        <v>137.06</v>
      </c>
      <c r="U65" s="20">
        <f t="shared" ref="U65:U70" si="42">L65-H65</f>
        <v>-1160</v>
      </c>
      <c r="V65" s="20"/>
      <c r="W65" s="20">
        <f t="shared" ref="W65:W70" si="43">U65</f>
        <v>-1160</v>
      </c>
      <c r="X65" s="23" t="e">
        <f t="shared" ref="X65:X70" si="44">Y65+Z65</f>
        <v>#REF!</v>
      </c>
      <c r="Y65" s="24" t="e">
        <f>ROUND((#REF!/4),0)</f>
        <v>#REF!</v>
      </c>
      <c r="Z65" s="24" t="e">
        <f>ROUND((#REF!/4),0)</f>
        <v>#REF!</v>
      </c>
      <c r="AA65" s="23" t="e">
        <f t="shared" ref="AA65:AA70" si="45">AB65+AC65</f>
        <v>#REF!</v>
      </c>
      <c r="AB65" s="24" t="e">
        <f>ROUND((#REF!-#REF!),0)</f>
        <v>#REF!</v>
      </c>
      <c r="AC65" s="24" t="e">
        <f>ROUND((#REF!-#REF!),0)</f>
        <v>#REF!</v>
      </c>
      <c r="AD65" s="25">
        <f t="shared" si="29"/>
        <v>0</v>
      </c>
      <c r="AE65" s="26">
        <f t="shared" si="29"/>
        <v>0</v>
      </c>
      <c r="AF65" s="26">
        <f t="shared" si="29"/>
        <v>0</v>
      </c>
      <c r="AG65" s="20"/>
      <c r="AH65" s="23">
        <f t="shared" ref="AH65:AH70" si="46">AI65+AJ65</f>
        <v>0</v>
      </c>
      <c r="AI65" s="24"/>
      <c r="AJ65" s="24"/>
      <c r="AK65" s="24"/>
    </row>
    <row r="66" spans="1:38">
      <c r="A66" s="17">
        <v>43</v>
      </c>
      <c r="B66" s="34" t="s">
        <v>122</v>
      </c>
      <c r="C66" s="43">
        <v>84</v>
      </c>
      <c r="D66" s="20">
        <f>[2]V_МО_21!AK66</f>
        <v>0</v>
      </c>
      <c r="E66" s="20">
        <f>[2]V_МО_21!AQ66</f>
        <v>935</v>
      </c>
      <c r="F66" s="20">
        <f>[2]V_МО_21!AR66</f>
        <v>289</v>
      </c>
      <c r="G66" s="20">
        <f>[2]V_МО_21!AV66</f>
        <v>56</v>
      </c>
      <c r="H66" s="20">
        <f>ROUND('[2]1_кв_21'!AK66+('[2]2_кв_21'!AK66/3),0)</f>
        <v>0</v>
      </c>
      <c r="I66" s="20">
        <f>ROUND('[2]1_кв_21'!AQ66+('[2]2_кв_21'!AQ66/3),0)</f>
        <v>312</v>
      </c>
      <c r="J66" s="20">
        <f>ROUND('[2]1_кв_21'!AR66+('[2]2_кв_21'!AR66/3),0)</f>
        <v>96</v>
      </c>
      <c r="K66" s="20">
        <f>ROUND('[2]1_кв_21'!AV66+('[2]2_кв_21'!AV66/3),0)</f>
        <v>19</v>
      </c>
      <c r="L66" s="20">
        <f>[5]Итого!AK60</f>
        <v>0</v>
      </c>
      <c r="M66" s="20">
        <f>[5]Итого!AQ60</f>
        <v>4</v>
      </c>
      <c r="N66" s="20">
        <f>[5]Итого!AR60</f>
        <v>0</v>
      </c>
      <c r="O66" s="20">
        <f>[5]Итого!AV60</f>
        <v>0</v>
      </c>
      <c r="P66" s="20"/>
      <c r="Q66" s="21"/>
      <c r="R66" s="21">
        <f t="shared" si="5"/>
        <v>1.28</v>
      </c>
      <c r="S66" s="21">
        <f t="shared" si="6"/>
        <v>0</v>
      </c>
      <c r="T66" s="21">
        <f t="shared" si="1"/>
        <v>0</v>
      </c>
      <c r="U66" s="20">
        <f t="shared" si="42"/>
        <v>0</v>
      </c>
      <c r="V66" s="20"/>
      <c r="W66" s="20">
        <f t="shared" si="43"/>
        <v>0</v>
      </c>
      <c r="X66" s="23" t="e">
        <f t="shared" si="44"/>
        <v>#REF!</v>
      </c>
      <c r="Y66" s="24" t="e">
        <f>ROUND((#REF!/4),0)</f>
        <v>#REF!</v>
      </c>
      <c r="Z66" s="24" t="e">
        <f>ROUND((#REF!/4),0)</f>
        <v>#REF!</v>
      </c>
      <c r="AA66" s="23" t="e">
        <f t="shared" si="45"/>
        <v>#REF!</v>
      </c>
      <c r="AB66" s="24" t="e">
        <f>ROUND((#REF!-#REF!),0)</f>
        <v>#REF!</v>
      </c>
      <c r="AC66" s="24" t="e">
        <f>ROUND((#REF!-#REF!),0)</f>
        <v>#REF!</v>
      </c>
      <c r="AD66" s="25">
        <f t="shared" si="29"/>
        <v>0</v>
      </c>
      <c r="AE66" s="26">
        <f t="shared" si="29"/>
        <v>0</v>
      </c>
      <c r="AF66" s="26">
        <f t="shared" si="29"/>
        <v>0</v>
      </c>
      <c r="AG66" s="20"/>
      <c r="AH66" s="23">
        <f t="shared" si="46"/>
        <v>0</v>
      </c>
      <c r="AI66" s="24"/>
      <c r="AJ66" s="24"/>
      <c r="AK66" s="24"/>
    </row>
    <row r="67" spans="1:38">
      <c r="A67" s="17">
        <v>44</v>
      </c>
      <c r="B67" s="18" t="s">
        <v>123</v>
      </c>
      <c r="C67" s="19" t="s">
        <v>124</v>
      </c>
      <c r="D67" s="20">
        <f>[2]V_МО_21!AK67</f>
        <v>0</v>
      </c>
      <c r="E67" s="20">
        <f>[2]V_МО_21!AQ67</f>
        <v>155</v>
      </c>
      <c r="F67" s="20">
        <f>[2]V_МО_21!AR67</f>
        <v>0</v>
      </c>
      <c r="G67" s="20">
        <f>[2]V_МО_21!AV67</f>
        <v>141</v>
      </c>
      <c r="H67" s="20">
        <f>ROUND('[2]1_кв_21'!AK67+('[2]2_кв_21'!AK67/3),0)</f>
        <v>0</v>
      </c>
      <c r="I67" s="20">
        <f>ROUND('[2]1_кв_21'!AQ67+('[2]2_кв_21'!AQ67/3),0)</f>
        <v>52</v>
      </c>
      <c r="J67" s="20">
        <f>ROUND('[2]1_кв_21'!AR67+('[2]2_кв_21'!AR67/3),0)</f>
        <v>0</v>
      </c>
      <c r="K67" s="20">
        <f>ROUND('[2]1_кв_21'!AV67+('[2]2_кв_21'!AV67/3),0)</f>
        <v>47</v>
      </c>
      <c r="L67" s="20">
        <f>[5]Итого!AK61</f>
        <v>0</v>
      </c>
      <c r="M67" s="20">
        <f>[5]Итого!AQ61</f>
        <v>56</v>
      </c>
      <c r="N67" s="20">
        <f>[5]Итого!AR61</f>
        <v>0</v>
      </c>
      <c r="O67" s="20">
        <f>[5]Итого!AV61</f>
        <v>25</v>
      </c>
      <c r="P67" s="20"/>
      <c r="Q67" s="21"/>
      <c r="R67" s="21">
        <f t="shared" si="5"/>
        <v>107.69</v>
      </c>
      <c r="S67" s="21"/>
      <c r="T67" s="21">
        <f t="shared" si="1"/>
        <v>53.19</v>
      </c>
      <c r="U67" s="20">
        <f t="shared" si="42"/>
        <v>0</v>
      </c>
      <c r="V67" s="20"/>
      <c r="W67" s="20">
        <f t="shared" si="43"/>
        <v>0</v>
      </c>
      <c r="X67" s="23" t="e">
        <f t="shared" si="44"/>
        <v>#REF!</v>
      </c>
      <c r="Y67" s="24" t="e">
        <f>ROUND((#REF!/4),0)</f>
        <v>#REF!</v>
      </c>
      <c r="Z67" s="24" t="e">
        <f>ROUND((#REF!/4),0)</f>
        <v>#REF!</v>
      </c>
      <c r="AA67" s="23" t="e">
        <f t="shared" si="45"/>
        <v>#REF!</v>
      </c>
      <c r="AB67" s="24" t="e">
        <f>ROUND((#REF!-#REF!),0)</f>
        <v>#REF!</v>
      </c>
      <c r="AC67" s="24" t="e">
        <f>ROUND((#REF!-#REF!),0)</f>
        <v>#REF!</v>
      </c>
      <c r="AD67" s="25">
        <f t="shared" si="29"/>
        <v>0</v>
      </c>
      <c r="AE67" s="26">
        <f t="shared" si="29"/>
        <v>0</v>
      </c>
      <c r="AF67" s="26">
        <f t="shared" si="29"/>
        <v>0</v>
      </c>
      <c r="AG67" s="20"/>
      <c r="AH67" s="23">
        <f t="shared" si="46"/>
        <v>0</v>
      </c>
      <c r="AI67" s="24"/>
      <c r="AJ67" s="24"/>
      <c r="AK67" s="24"/>
    </row>
    <row r="68" spans="1:38" ht="39.75" customHeight="1">
      <c r="A68" s="17">
        <v>45</v>
      </c>
      <c r="B68" s="18" t="s">
        <v>125</v>
      </c>
      <c r="C68" s="19" t="s">
        <v>126</v>
      </c>
      <c r="D68" s="20">
        <f>[2]V_МО_21!AK68</f>
        <v>0</v>
      </c>
      <c r="E68" s="20">
        <f>[2]V_МО_21!AQ68</f>
        <v>0</v>
      </c>
      <c r="F68" s="20">
        <f>[2]V_МО_21!AR68</f>
        <v>0</v>
      </c>
      <c r="G68" s="20">
        <f>[2]V_МО_21!AV68</f>
        <v>0</v>
      </c>
      <c r="H68" s="20">
        <f>ROUND('[2]1_кв_21'!AK68+('[2]2_кв_21'!AK68/3),0)</f>
        <v>0</v>
      </c>
      <c r="I68" s="20">
        <f>ROUND('[2]1_кв_21'!AQ68+('[2]2_кв_21'!AQ68/3),0)</f>
        <v>0</v>
      </c>
      <c r="J68" s="20">
        <f>ROUND('[2]1_кв_21'!AR68+('[2]2_кв_21'!AR68/3),0)</f>
        <v>0</v>
      </c>
      <c r="K68" s="20">
        <f>ROUND('[2]1_кв_21'!AV68+('[2]2_кв_21'!AV68/3),0)</f>
        <v>0</v>
      </c>
      <c r="L68" s="20">
        <f>[5]Итого!AK62</f>
        <v>0</v>
      </c>
      <c r="M68" s="20">
        <f>[5]Итого!AQ62</f>
        <v>0</v>
      </c>
      <c r="N68" s="20">
        <f>[5]Итого!AR62</f>
        <v>0</v>
      </c>
      <c r="O68" s="20">
        <f>[5]Итого!AV62</f>
        <v>0</v>
      </c>
      <c r="P68" s="20"/>
      <c r="Q68" s="21"/>
      <c r="R68" s="21"/>
      <c r="S68" s="21"/>
      <c r="T68" s="21"/>
      <c r="U68" s="20">
        <f t="shared" si="42"/>
        <v>0</v>
      </c>
      <c r="V68" s="20"/>
      <c r="W68" s="20">
        <f t="shared" si="43"/>
        <v>0</v>
      </c>
      <c r="X68" s="23" t="e">
        <f t="shared" si="44"/>
        <v>#REF!</v>
      </c>
      <c r="Y68" s="24" t="e">
        <f>ROUND((#REF!/4),0)</f>
        <v>#REF!</v>
      </c>
      <c r="Z68" s="24" t="e">
        <f>ROUND((#REF!/4),0)</f>
        <v>#REF!</v>
      </c>
      <c r="AA68" s="23" t="e">
        <f t="shared" si="45"/>
        <v>#REF!</v>
      </c>
      <c r="AB68" s="24" t="e">
        <f>ROUND((#REF!-#REF!),0)</f>
        <v>#REF!</v>
      </c>
      <c r="AC68" s="24" t="e">
        <f>ROUND((#REF!-#REF!),0)</f>
        <v>#REF!</v>
      </c>
      <c r="AD68" s="25">
        <f t="shared" si="29"/>
        <v>0</v>
      </c>
      <c r="AE68" s="26">
        <f t="shared" si="29"/>
        <v>0</v>
      </c>
      <c r="AF68" s="26">
        <f t="shared" si="29"/>
        <v>0</v>
      </c>
      <c r="AG68" s="20"/>
      <c r="AH68" s="23">
        <f t="shared" si="46"/>
        <v>0</v>
      </c>
      <c r="AI68" s="24"/>
      <c r="AJ68" s="24"/>
      <c r="AK68" s="24"/>
    </row>
    <row r="69" spans="1:38" s="53" customFormat="1">
      <c r="A69" s="45">
        <v>46</v>
      </c>
      <c r="B69" s="46" t="s">
        <v>128</v>
      </c>
      <c r="C69" s="47" t="s">
        <v>129</v>
      </c>
      <c r="D69" s="20">
        <f>[2]V_МО_21!AK69</f>
        <v>6431</v>
      </c>
      <c r="E69" s="20">
        <f>[2]V_МО_21!AQ69</f>
        <v>16875</v>
      </c>
      <c r="F69" s="20">
        <f>[2]V_МО_21!AR69</f>
        <v>3738</v>
      </c>
      <c r="G69" s="20">
        <f>[2]V_МО_21!AV69</f>
        <v>2899</v>
      </c>
      <c r="H69" s="20">
        <f>ROUND('[2]1_кв_21'!AK69+('[2]2_кв_21'!AK69/3),0)</f>
        <v>2144</v>
      </c>
      <c r="I69" s="20">
        <f>ROUND('[2]1_кв_21'!AQ69+('[2]2_кв_21'!AQ69/3),0)</f>
        <v>5625</v>
      </c>
      <c r="J69" s="20">
        <f>ROUND('[2]1_кв_21'!AR69+('[2]2_кв_21'!AR69/3),0)</f>
        <v>1246</v>
      </c>
      <c r="K69" s="20">
        <f>ROUND('[2]1_кв_21'!AV69+('[2]2_кв_21'!AV69/3),0)</f>
        <v>967</v>
      </c>
      <c r="L69" s="20">
        <f>[5]Итого!AK63</f>
        <v>827</v>
      </c>
      <c r="M69" s="20">
        <f>[5]Итого!AQ63</f>
        <v>922</v>
      </c>
      <c r="N69" s="20">
        <f>[5]Итого!AR63</f>
        <v>0</v>
      </c>
      <c r="O69" s="20">
        <f>[5]Итого!AV63</f>
        <v>370</v>
      </c>
      <c r="P69" s="20"/>
      <c r="Q69" s="21">
        <f t="shared" si="5"/>
        <v>38.57</v>
      </c>
      <c r="R69" s="21"/>
      <c r="S69" s="21"/>
      <c r="T69" s="21"/>
      <c r="U69" s="20">
        <f t="shared" si="42"/>
        <v>-1317</v>
      </c>
      <c r="V69" s="20"/>
      <c r="W69" s="20">
        <f t="shared" si="43"/>
        <v>-1317</v>
      </c>
      <c r="X69" s="48" t="e">
        <f t="shared" si="44"/>
        <v>#REF!</v>
      </c>
      <c r="Y69" s="27" t="e">
        <f>ROUND((#REF!/4),0)</f>
        <v>#REF!</v>
      </c>
      <c r="Z69" s="27" t="e">
        <f>ROUND((#REF!/4),0)</f>
        <v>#REF!</v>
      </c>
      <c r="AA69" s="48" t="e">
        <f t="shared" si="45"/>
        <v>#REF!</v>
      </c>
      <c r="AB69" s="27" t="e">
        <f>ROUND((#REF!-#REF!),0)</f>
        <v>#REF!</v>
      </c>
      <c r="AC69" s="27" t="e">
        <f>ROUND((#REF!-#REF!),0)</f>
        <v>#REF!</v>
      </c>
      <c r="AD69" s="49">
        <f t="shared" si="29"/>
        <v>0</v>
      </c>
      <c r="AE69" s="50">
        <f t="shared" si="29"/>
        <v>0</v>
      </c>
      <c r="AF69" s="50">
        <f t="shared" si="29"/>
        <v>0</v>
      </c>
      <c r="AG69" s="20"/>
      <c r="AH69" s="48">
        <f t="shared" si="46"/>
        <v>0</v>
      </c>
      <c r="AI69" s="27"/>
      <c r="AJ69" s="27"/>
      <c r="AK69" s="27"/>
      <c r="AL69" s="52"/>
    </row>
    <row r="70" spans="1:38" ht="40.5">
      <c r="A70" s="17">
        <v>48</v>
      </c>
      <c r="B70" s="18" t="s">
        <v>130</v>
      </c>
      <c r="C70" s="19" t="s">
        <v>131</v>
      </c>
      <c r="D70" s="20">
        <f>[2]V_МО_21!AK70</f>
        <v>0</v>
      </c>
      <c r="E70" s="20">
        <f>[2]V_МО_21!AQ70</f>
        <v>0</v>
      </c>
      <c r="F70" s="20">
        <f>[2]V_МО_21!AR70</f>
        <v>0</v>
      </c>
      <c r="G70" s="20">
        <f>[2]V_МО_21!AV70</f>
        <v>0</v>
      </c>
      <c r="H70" s="20">
        <f>ROUND('[2]1_кв_21'!AK70+('[2]2_кв_21'!AK70/3),0)</f>
        <v>0</v>
      </c>
      <c r="I70" s="20">
        <f>ROUND('[2]1_кв_21'!AQ70+('[2]2_кв_21'!AQ70/3),0)</f>
        <v>0</v>
      </c>
      <c r="J70" s="20">
        <f>ROUND('[2]1_кв_21'!AR70+('[2]2_кв_21'!AR70/3),0)</f>
        <v>0</v>
      </c>
      <c r="K70" s="20">
        <f>ROUND('[2]1_кв_21'!AV70+('[2]2_кв_21'!AV70/3),0)</f>
        <v>0</v>
      </c>
      <c r="L70" s="20">
        <f>[5]Итого!AK64</f>
        <v>0</v>
      </c>
      <c r="M70" s="20">
        <f>[5]Итого!AQ64</f>
        <v>0</v>
      </c>
      <c r="N70" s="20">
        <f>[5]Итого!AR64</f>
        <v>0</v>
      </c>
      <c r="O70" s="20">
        <f>[5]Итого!AV64</f>
        <v>0</v>
      </c>
      <c r="P70" s="20"/>
      <c r="Q70" s="21"/>
      <c r="R70" s="21"/>
      <c r="S70" s="21"/>
      <c r="T70" s="21"/>
      <c r="U70" s="20">
        <f t="shared" si="42"/>
        <v>0</v>
      </c>
      <c r="V70" s="20"/>
      <c r="W70" s="20">
        <f t="shared" si="43"/>
        <v>0</v>
      </c>
      <c r="X70" s="23" t="e">
        <f t="shared" si="44"/>
        <v>#REF!</v>
      </c>
      <c r="Y70" s="24" t="e">
        <f>ROUND((#REF!/4),0)</f>
        <v>#REF!</v>
      </c>
      <c r="Z70" s="24" t="e">
        <f>ROUND((#REF!/4),0)</f>
        <v>#REF!</v>
      </c>
      <c r="AA70" s="23" t="e">
        <f t="shared" si="45"/>
        <v>#REF!</v>
      </c>
      <c r="AB70" s="24" t="e">
        <f>ROUND((#REF!-#REF!),0)</f>
        <v>#REF!</v>
      </c>
      <c r="AC70" s="24" t="e">
        <f>ROUND((#REF!-#REF!),0)</f>
        <v>#REF!</v>
      </c>
      <c r="AD70" s="25">
        <f t="shared" si="29"/>
        <v>0</v>
      </c>
      <c r="AE70" s="26">
        <f t="shared" si="29"/>
        <v>0</v>
      </c>
      <c r="AF70" s="26">
        <f t="shared" si="29"/>
        <v>0</v>
      </c>
      <c r="AG70" s="20"/>
      <c r="AH70" s="23">
        <f t="shared" si="46"/>
        <v>0</v>
      </c>
      <c r="AI70" s="24"/>
      <c r="AJ70" s="24"/>
      <c r="AK70" s="24"/>
    </row>
    <row r="71" spans="1:38" ht="42">
      <c r="A71" s="35">
        <v>49</v>
      </c>
      <c r="B71" s="36" t="s">
        <v>133</v>
      </c>
      <c r="C71" s="37"/>
      <c r="D71" s="33">
        <f t="shared" ref="D71" si="47">SUM(D65:D70)</f>
        <v>38317</v>
      </c>
      <c r="E71" s="20">
        <f>[2]V_МО_21!AQ71</f>
        <v>50293</v>
      </c>
      <c r="F71" s="20">
        <f>[2]V_МО_21!AR71</f>
        <v>15263</v>
      </c>
      <c r="G71" s="20">
        <f>[2]V_МО_21!AV71</f>
        <v>7335</v>
      </c>
      <c r="H71" s="33">
        <f>ROUND('[2]1_кв_21'!AK71+('[2]2_кв_21'!AK71/3),0)</f>
        <v>12773</v>
      </c>
      <c r="I71" s="33">
        <f>ROUND('[2]1_кв_21'!AQ71+('[2]2_кв_21'!AQ71/3),0)</f>
        <v>16765</v>
      </c>
      <c r="J71" s="33">
        <f>ROUND('[2]1_кв_21'!AR71+('[2]2_кв_21'!AR71/3),0)</f>
        <v>5088</v>
      </c>
      <c r="K71" s="33">
        <f>ROUND('[2]1_кв_21'!AV71+('[2]2_кв_21'!AV71/3),0)</f>
        <v>2527</v>
      </c>
      <c r="L71" s="33">
        <f t="shared" ref="L71:AC71" si="48">SUM(L65:L70)</f>
        <v>10296</v>
      </c>
      <c r="M71" s="33">
        <f>[5]Итого!AQ65</f>
        <v>4799</v>
      </c>
      <c r="N71" s="33">
        <f>[5]Итого!AR65</f>
        <v>4203</v>
      </c>
      <c r="O71" s="33">
        <f>[5]Итого!AV65</f>
        <v>2444</v>
      </c>
      <c r="P71" s="33">
        <f t="shared" si="48"/>
        <v>0</v>
      </c>
      <c r="Q71" s="38">
        <f t="shared" si="5"/>
        <v>80.61</v>
      </c>
      <c r="R71" s="38">
        <f t="shared" si="5"/>
        <v>28.63</v>
      </c>
      <c r="S71" s="38"/>
      <c r="T71" s="38">
        <f t="shared" si="1"/>
        <v>96.72</v>
      </c>
      <c r="U71" s="33">
        <f t="shared" si="48"/>
        <v>-2477</v>
      </c>
      <c r="V71" s="33">
        <f t="shared" si="48"/>
        <v>0</v>
      </c>
      <c r="W71" s="33">
        <f t="shared" si="48"/>
        <v>-2477</v>
      </c>
      <c r="X71" s="33" t="e">
        <f t="shared" si="48"/>
        <v>#REF!</v>
      </c>
      <c r="Y71" s="33" t="e">
        <f t="shared" si="48"/>
        <v>#REF!</v>
      </c>
      <c r="Z71" s="33" t="e">
        <f t="shared" si="48"/>
        <v>#REF!</v>
      </c>
      <c r="AA71" s="33" t="e">
        <f t="shared" si="48"/>
        <v>#REF!</v>
      </c>
      <c r="AB71" s="33" t="e">
        <f t="shared" si="48"/>
        <v>#REF!</v>
      </c>
      <c r="AC71" s="33" t="e">
        <f t="shared" si="48"/>
        <v>#REF!</v>
      </c>
      <c r="AD71" s="64">
        <f t="shared" si="29"/>
        <v>0</v>
      </c>
      <c r="AE71" s="64">
        <f t="shared" si="29"/>
        <v>0</v>
      </c>
      <c r="AF71" s="64">
        <f t="shared" si="29"/>
        <v>0</v>
      </c>
      <c r="AG71" s="33">
        <f t="shared" ref="AG71:AJ71" si="49">SUM(AG65:AG70)</f>
        <v>0</v>
      </c>
      <c r="AH71" s="33">
        <f t="shared" si="49"/>
        <v>0</v>
      </c>
      <c r="AI71" s="33">
        <f t="shared" si="49"/>
        <v>0</v>
      </c>
      <c r="AJ71" s="33">
        <f t="shared" si="49"/>
        <v>0</v>
      </c>
      <c r="AK71" s="33">
        <f>SUM(AK65:AK70)</f>
        <v>0</v>
      </c>
    </row>
    <row r="72" spans="1:38">
      <c r="A72" s="17">
        <v>47</v>
      </c>
      <c r="B72" s="18" t="s">
        <v>134</v>
      </c>
      <c r="C72" s="19" t="s">
        <v>135</v>
      </c>
      <c r="D72" s="20">
        <f>[2]V_МО_21!AK72</f>
        <v>0</v>
      </c>
      <c r="E72" s="20">
        <f>[2]V_МО_21!AQ72</f>
        <v>5500</v>
      </c>
      <c r="F72" s="20">
        <f>[2]V_МО_21!AR72</f>
        <v>0</v>
      </c>
      <c r="G72" s="20">
        <f>[2]V_МО_21!AV72</f>
        <v>6114</v>
      </c>
      <c r="H72" s="20">
        <f>ROUND('[2]1_кв_21'!AK72+('[2]2_кв_21'!AK72/3),0)</f>
        <v>0</v>
      </c>
      <c r="I72" s="20">
        <f>ROUND('[2]1_кв_21'!AQ72+('[2]2_кв_21'!AQ72/3),0)</f>
        <v>1833</v>
      </c>
      <c r="J72" s="20">
        <f>ROUND('[2]1_кв_21'!AR72+('[2]2_кв_21'!AR72/3),0)</f>
        <v>0</v>
      </c>
      <c r="K72" s="20">
        <f>ROUND('[2]1_кв_21'!AV72+('[2]2_кв_21'!AV72/3),0)</f>
        <v>2038</v>
      </c>
      <c r="L72" s="20">
        <f>[5]Итого!AK66</f>
        <v>0</v>
      </c>
      <c r="M72" s="20">
        <f>[5]Итого!AQ66</f>
        <v>703</v>
      </c>
      <c r="N72" s="20">
        <f>[5]Итого!AR66</f>
        <v>0</v>
      </c>
      <c r="O72" s="20">
        <f>[5]Итого!AV66</f>
        <v>1000</v>
      </c>
      <c r="P72" s="20"/>
      <c r="Q72" s="21"/>
      <c r="R72" s="21">
        <f t="shared" si="5"/>
        <v>38.35</v>
      </c>
      <c r="S72" s="21"/>
      <c r="T72" s="21">
        <f t="shared" si="1"/>
        <v>49.07</v>
      </c>
      <c r="U72" s="20">
        <f t="shared" ref="U72:U104" si="50">L72-H72</f>
        <v>0</v>
      </c>
      <c r="V72" s="20"/>
      <c r="W72" s="20">
        <f t="shared" ref="W72:W73" si="51">U72</f>
        <v>0</v>
      </c>
      <c r="X72" s="23" t="e">
        <f>Y72+Z72</f>
        <v>#REF!</v>
      </c>
      <c r="Y72" s="24" t="e">
        <f>ROUND((#REF!/4),0)</f>
        <v>#REF!</v>
      </c>
      <c r="Z72" s="24" t="e">
        <f>ROUND((#REF!/4),0)</f>
        <v>#REF!</v>
      </c>
      <c r="AA72" s="23" t="e">
        <f>AB72+AC72</f>
        <v>#REF!</v>
      </c>
      <c r="AB72" s="24" t="e">
        <f>ROUND((#REF!-#REF!),0)</f>
        <v>#REF!</v>
      </c>
      <c r="AC72" s="24" t="e">
        <f>ROUND((#REF!-#REF!),0)</f>
        <v>#REF!</v>
      </c>
      <c r="AD72" s="25">
        <f t="shared" si="29"/>
        <v>0</v>
      </c>
      <c r="AE72" s="26">
        <f t="shared" si="29"/>
        <v>0</v>
      </c>
      <c r="AF72" s="26">
        <f t="shared" si="29"/>
        <v>0</v>
      </c>
      <c r="AG72" s="20"/>
      <c r="AH72" s="23">
        <f t="shared" ref="AH72:AH104" si="52">AI72+AJ72</f>
        <v>0</v>
      </c>
      <c r="AI72" s="24"/>
      <c r="AJ72" s="24"/>
      <c r="AK72" s="24"/>
    </row>
    <row r="73" spans="1:38">
      <c r="A73" s="17">
        <v>49</v>
      </c>
      <c r="B73" s="34" t="s">
        <v>136</v>
      </c>
      <c r="C73" s="19" t="s">
        <v>137</v>
      </c>
      <c r="D73" s="20">
        <f>[2]V_МО_21!AK73</f>
        <v>7260</v>
      </c>
      <c r="E73" s="20">
        <f>[2]V_МО_21!AQ73</f>
        <v>10519</v>
      </c>
      <c r="F73" s="20">
        <f>[2]V_МО_21!AR73</f>
        <v>0</v>
      </c>
      <c r="G73" s="20">
        <f>[2]V_МО_21!AV73</f>
        <v>4126</v>
      </c>
      <c r="H73" s="20">
        <f>ROUND('[2]1_кв_21'!AK73+('[2]2_кв_21'!AK73/3),0)</f>
        <v>2420</v>
      </c>
      <c r="I73" s="20">
        <f>ROUND('[2]1_кв_21'!AQ73+('[2]2_кв_21'!AQ73/3),0)</f>
        <v>3507</v>
      </c>
      <c r="J73" s="20">
        <f>ROUND('[2]1_кв_21'!AR73+('[2]2_кв_21'!AR73/3),0)</f>
        <v>0</v>
      </c>
      <c r="K73" s="20">
        <f>ROUND('[2]1_кв_21'!AV73+('[2]2_кв_21'!AV73/3),0)</f>
        <v>1376</v>
      </c>
      <c r="L73" s="20">
        <f>[5]Итого!AK67</f>
        <v>1302</v>
      </c>
      <c r="M73" s="20">
        <f>[5]Итого!AQ67</f>
        <v>1735</v>
      </c>
      <c r="N73" s="20">
        <f>[5]Итого!AR67</f>
        <v>0</v>
      </c>
      <c r="O73" s="20">
        <f>[5]Итого!AV67</f>
        <v>1062</v>
      </c>
      <c r="P73" s="20"/>
      <c r="Q73" s="21">
        <f t="shared" si="5"/>
        <v>53.8</v>
      </c>
      <c r="R73" s="21">
        <f t="shared" si="5"/>
        <v>49.47</v>
      </c>
      <c r="S73" s="21"/>
      <c r="T73" s="21">
        <f t="shared" si="1"/>
        <v>77.180000000000007</v>
      </c>
      <c r="U73" s="20">
        <f t="shared" si="50"/>
        <v>-1118</v>
      </c>
      <c r="V73" s="20"/>
      <c r="W73" s="20">
        <f t="shared" si="51"/>
        <v>-1118</v>
      </c>
      <c r="X73" s="23" t="e">
        <f t="shared" ref="X73:X104" si="53">Y73+Z73</f>
        <v>#REF!</v>
      </c>
      <c r="Y73" s="24" t="e">
        <f>ROUND((#REF!/4),0)</f>
        <v>#REF!</v>
      </c>
      <c r="Z73" s="24" t="e">
        <f>ROUND((#REF!/4),0)</f>
        <v>#REF!</v>
      </c>
      <c r="AA73" s="23" t="e">
        <f t="shared" ref="AA73:AA104" si="54">AB73+AC73</f>
        <v>#REF!</v>
      </c>
      <c r="AB73" s="24" t="e">
        <f>ROUND((#REF!-#REF!),0)</f>
        <v>#REF!</v>
      </c>
      <c r="AC73" s="24" t="e">
        <f>ROUND((#REF!-#REF!),0)</f>
        <v>#REF!</v>
      </c>
      <c r="AD73" s="25">
        <f t="shared" si="29"/>
        <v>0</v>
      </c>
      <c r="AE73" s="26">
        <f t="shared" si="29"/>
        <v>0</v>
      </c>
      <c r="AF73" s="26">
        <f t="shared" si="29"/>
        <v>0</v>
      </c>
      <c r="AG73" s="20"/>
      <c r="AH73" s="23">
        <f t="shared" si="52"/>
        <v>0</v>
      </c>
      <c r="AI73" s="24"/>
      <c r="AJ73" s="24"/>
      <c r="AK73" s="24"/>
    </row>
    <row r="74" spans="1:38">
      <c r="A74" s="17">
        <v>50</v>
      </c>
      <c r="B74" s="18" t="s">
        <v>139</v>
      </c>
      <c r="C74" s="19" t="s">
        <v>140</v>
      </c>
      <c r="D74" s="20">
        <f>[2]V_МО_21!AK74</f>
        <v>0</v>
      </c>
      <c r="E74" s="20">
        <f>[2]V_МО_21!AQ74</f>
        <v>0</v>
      </c>
      <c r="F74" s="20">
        <f>[2]V_МО_21!AR74</f>
        <v>0</v>
      </c>
      <c r="G74" s="20">
        <f>[2]V_МО_21!AV74</f>
        <v>0</v>
      </c>
      <c r="H74" s="20">
        <f>ROUND('[2]1_кв_21'!AK74+('[2]2_кв_21'!AK74/3),0)</f>
        <v>0</v>
      </c>
      <c r="I74" s="20">
        <f>ROUND('[2]1_кв_21'!AQ74+('[2]2_кв_21'!AQ74/3),0)</f>
        <v>0</v>
      </c>
      <c r="J74" s="20">
        <f>ROUND('[2]1_кв_21'!AR74+('[2]2_кв_21'!AR74/3),0)</f>
        <v>0</v>
      </c>
      <c r="K74" s="20">
        <f>ROUND('[2]1_кв_21'!AV74+('[2]2_кв_21'!AV74/3),0)</f>
        <v>0</v>
      </c>
      <c r="L74" s="20">
        <f>[5]Итого!AK68</f>
        <v>0</v>
      </c>
      <c r="M74" s="20">
        <f>[5]Итого!AQ68</f>
        <v>0</v>
      </c>
      <c r="N74" s="20">
        <f>[5]Итого!AR68</f>
        <v>0</v>
      </c>
      <c r="O74" s="20">
        <f>[5]Итого!AV68</f>
        <v>0</v>
      </c>
      <c r="P74" s="20"/>
      <c r="Q74" s="21"/>
      <c r="R74" s="21"/>
      <c r="S74" s="21"/>
      <c r="T74" s="21"/>
      <c r="U74" s="20">
        <f t="shared" si="50"/>
        <v>0</v>
      </c>
      <c r="V74" s="20">
        <f>U74</f>
        <v>0</v>
      </c>
      <c r="W74" s="20"/>
      <c r="X74" s="23" t="e">
        <f t="shared" si="53"/>
        <v>#REF!</v>
      </c>
      <c r="Y74" s="24" t="e">
        <f>ROUND((#REF!/4),0)</f>
        <v>#REF!</v>
      </c>
      <c r="Z74" s="24" t="e">
        <f>ROUND((#REF!/4),0)</f>
        <v>#REF!</v>
      </c>
      <c r="AA74" s="23" t="e">
        <f t="shared" si="54"/>
        <v>#REF!</v>
      </c>
      <c r="AB74" s="24" t="e">
        <f>ROUND((#REF!-#REF!),0)</f>
        <v>#REF!</v>
      </c>
      <c r="AC74" s="24" t="e">
        <f>ROUND((#REF!-#REF!),0)</f>
        <v>#REF!</v>
      </c>
      <c r="AD74" s="25">
        <f t="shared" si="29"/>
        <v>0</v>
      </c>
      <c r="AE74" s="26">
        <f t="shared" si="29"/>
        <v>0</v>
      </c>
      <c r="AF74" s="26">
        <f t="shared" si="29"/>
        <v>0</v>
      </c>
      <c r="AG74" s="20"/>
      <c r="AH74" s="23">
        <f t="shared" si="52"/>
        <v>0</v>
      </c>
      <c r="AI74" s="24"/>
      <c r="AJ74" s="24"/>
      <c r="AK74" s="24"/>
    </row>
    <row r="75" spans="1:38">
      <c r="A75" s="17">
        <v>51</v>
      </c>
      <c r="B75" s="18" t="s">
        <v>141</v>
      </c>
      <c r="C75" s="43">
        <v>113</v>
      </c>
      <c r="D75" s="20">
        <f>[2]V_МО_21!AK75</f>
        <v>0</v>
      </c>
      <c r="E75" s="20">
        <f>[2]V_МО_21!AQ75</f>
        <v>0</v>
      </c>
      <c r="F75" s="20">
        <f>[2]V_МО_21!AR75</f>
        <v>0</v>
      </c>
      <c r="G75" s="20">
        <f>[2]V_МО_21!AV75</f>
        <v>0</v>
      </c>
      <c r="H75" s="20">
        <f>ROUND('[2]1_кв_21'!AK75+('[2]2_кв_21'!AK75/3),0)</f>
        <v>0</v>
      </c>
      <c r="I75" s="20">
        <f>ROUND('[2]1_кв_21'!AQ75+('[2]2_кв_21'!AQ75/3),0)</f>
        <v>0</v>
      </c>
      <c r="J75" s="20">
        <f>ROUND('[2]1_кв_21'!AR75+('[2]2_кв_21'!AR75/3),0)</f>
        <v>0</v>
      </c>
      <c r="K75" s="20">
        <f>ROUND('[2]1_кв_21'!AV75+('[2]2_кв_21'!AV75/3),0)</f>
        <v>0</v>
      </c>
      <c r="L75" s="20">
        <f>[5]Итого!AK69</f>
        <v>0</v>
      </c>
      <c r="M75" s="20">
        <f>[5]Итого!AQ69</f>
        <v>0</v>
      </c>
      <c r="N75" s="20">
        <f>[5]Итого!AR69</f>
        <v>0</v>
      </c>
      <c r="O75" s="20">
        <f>[5]Итого!AV69</f>
        <v>0</v>
      </c>
      <c r="P75" s="20"/>
      <c r="Q75" s="21"/>
      <c r="R75" s="21"/>
      <c r="S75" s="21"/>
      <c r="T75" s="21"/>
      <c r="U75" s="20">
        <f t="shared" si="50"/>
        <v>0</v>
      </c>
      <c r="V75" s="20"/>
      <c r="W75" s="20"/>
      <c r="X75" s="23" t="e">
        <f t="shared" si="53"/>
        <v>#REF!</v>
      </c>
      <c r="Y75" s="24" t="e">
        <f>ROUND((#REF!/4),0)</f>
        <v>#REF!</v>
      </c>
      <c r="Z75" s="24" t="e">
        <f>ROUND((#REF!/4),0)</f>
        <v>#REF!</v>
      </c>
      <c r="AA75" s="23" t="e">
        <f t="shared" si="54"/>
        <v>#REF!</v>
      </c>
      <c r="AB75" s="24" t="e">
        <f>ROUND((#REF!-#REF!),0)</f>
        <v>#REF!</v>
      </c>
      <c r="AC75" s="24" t="e">
        <f>ROUND((#REF!-#REF!),0)</f>
        <v>#REF!</v>
      </c>
      <c r="AD75" s="25">
        <f t="shared" si="29"/>
        <v>0</v>
      </c>
      <c r="AE75" s="26">
        <f t="shared" si="29"/>
        <v>0</v>
      </c>
      <c r="AF75" s="26">
        <f t="shared" si="29"/>
        <v>0</v>
      </c>
      <c r="AG75" s="20"/>
      <c r="AH75" s="23">
        <f t="shared" si="52"/>
        <v>0</v>
      </c>
      <c r="AI75" s="24"/>
      <c r="AJ75" s="24"/>
      <c r="AK75" s="24"/>
    </row>
    <row r="76" spans="1:38">
      <c r="A76" s="17">
        <v>52</v>
      </c>
      <c r="B76" s="18" t="s">
        <v>142</v>
      </c>
      <c r="C76" s="19" t="s">
        <v>143</v>
      </c>
      <c r="D76" s="20">
        <f>[2]V_МО_21!AK76</f>
        <v>0</v>
      </c>
      <c r="E76" s="20">
        <f>[2]V_МО_21!AQ76</f>
        <v>0</v>
      </c>
      <c r="F76" s="20">
        <f>[2]V_МО_21!AR76</f>
        <v>0</v>
      </c>
      <c r="G76" s="20">
        <f>[2]V_МО_21!AV76</f>
        <v>0</v>
      </c>
      <c r="H76" s="20">
        <f>ROUND('[2]1_кв_21'!AK76+('[2]2_кв_21'!AK76/3),0)</f>
        <v>0</v>
      </c>
      <c r="I76" s="20">
        <f>ROUND('[2]1_кв_21'!AQ76+('[2]2_кв_21'!AQ76/3),0)</f>
        <v>0</v>
      </c>
      <c r="J76" s="20">
        <f>ROUND('[2]1_кв_21'!AR76+('[2]2_кв_21'!AR76/3),0)</f>
        <v>0</v>
      </c>
      <c r="K76" s="20">
        <f>ROUND('[2]1_кв_21'!AV76+('[2]2_кв_21'!AV76/3),0)</f>
        <v>0</v>
      </c>
      <c r="L76" s="20">
        <f>[5]Итого!AK70</f>
        <v>0</v>
      </c>
      <c r="M76" s="20">
        <f>[5]Итого!AQ70</f>
        <v>0</v>
      </c>
      <c r="N76" s="20">
        <f>[5]Итого!AR70</f>
        <v>0</v>
      </c>
      <c r="O76" s="20">
        <f>[5]Итого!AV70</f>
        <v>0</v>
      </c>
      <c r="P76" s="20"/>
      <c r="Q76" s="21"/>
      <c r="R76" s="21"/>
      <c r="S76" s="21"/>
      <c r="T76" s="21"/>
      <c r="U76" s="20">
        <f t="shared" si="50"/>
        <v>0</v>
      </c>
      <c r="V76" s="20"/>
      <c r="W76" s="20"/>
      <c r="X76" s="23" t="e">
        <f t="shared" si="53"/>
        <v>#REF!</v>
      </c>
      <c r="Y76" s="24" t="e">
        <f>ROUND((#REF!/4),0)</f>
        <v>#REF!</v>
      </c>
      <c r="Z76" s="24" t="e">
        <f>ROUND((#REF!/4),0)</f>
        <v>#REF!</v>
      </c>
      <c r="AA76" s="23" t="e">
        <f t="shared" si="54"/>
        <v>#REF!</v>
      </c>
      <c r="AB76" s="24" t="e">
        <f>ROUND((#REF!-#REF!),0)</f>
        <v>#REF!</v>
      </c>
      <c r="AC76" s="24" t="e">
        <f>ROUND((#REF!-#REF!),0)</f>
        <v>#REF!</v>
      </c>
      <c r="AD76" s="25">
        <f t="shared" si="29"/>
        <v>0</v>
      </c>
      <c r="AE76" s="26">
        <f t="shared" si="29"/>
        <v>0</v>
      </c>
      <c r="AF76" s="26">
        <f t="shared" si="29"/>
        <v>0</v>
      </c>
      <c r="AG76" s="20"/>
      <c r="AH76" s="23">
        <f t="shared" si="52"/>
        <v>0</v>
      </c>
      <c r="AI76" s="24"/>
      <c r="AJ76" s="24"/>
      <c r="AK76" s="24"/>
    </row>
    <row r="77" spans="1:38">
      <c r="A77" s="17">
        <v>53</v>
      </c>
      <c r="B77" s="18" t="s">
        <v>144</v>
      </c>
      <c r="C77" s="19" t="s">
        <v>145</v>
      </c>
      <c r="D77" s="20">
        <f>[2]V_МО_21!AK77</f>
        <v>0</v>
      </c>
      <c r="E77" s="20">
        <f>[2]V_МО_21!AQ77</f>
        <v>0</v>
      </c>
      <c r="F77" s="20">
        <f>[2]V_МО_21!AR77</f>
        <v>0</v>
      </c>
      <c r="G77" s="20">
        <f>[2]V_МО_21!AV77</f>
        <v>0</v>
      </c>
      <c r="H77" s="20">
        <f>ROUND('[2]1_кв_21'!AK77+('[2]2_кв_21'!AK77/3),0)</f>
        <v>0</v>
      </c>
      <c r="I77" s="20">
        <f>ROUND('[2]1_кв_21'!AQ77+('[2]2_кв_21'!AQ77/3),0)</f>
        <v>0</v>
      </c>
      <c r="J77" s="20">
        <f>ROUND('[2]1_кв_21'!AR77+('[2]2_кв_21'!AR77/3),0)</f>
        <v>0</v>
      </c>
      <c r="K77" s="20">
        <f>ROUND('[2]1_кв_21'!AV77+('[2]2_кв_21'!AV77/3),0)</f>
        <v>0</v>
      </c>
      <c r="L77" s="20">
        <f>[5]Итого!AK71</f>
        <v>0</v>
      </c>
      <c r="M77" s="20">
        <f>[5]Итого!AQ71</f>
        <v>0</v>
      </c>
      <c r="N77" s="20">
        <f>[5]Итого!AR71</f>
        <v>0</v>
      </c>
      <c r="O77" s="20">
        <f>[5]Итого!AV71</f>
        <v>0</v>
      </c>
      <c r="P77" s="20"/>
      <c r="Q77" s="21"/>
      <c r="R77" s="21"/>
      <c r="S77" s="21"/>
      <c r="T77" s="21"/>
      <c r="U77" s="20">
        <f t="shared" si="50"/>
        <v>0</v>
      </c>
      <c r="V77" s="20"/>
      <c r="W77" s="20"/>
      <c r="X77" s="23" t="e">
        <f t="shared" si="53"/>
        <v>#REF!</v>
      </c>
      <c r="Y77" s="24" t="e">
        <f>ROUND((#REF!/4),0)</f>
        <v>#REF!</v>
      </c>
      <c r="Z77" s="24" t="e">
        <f>ROUND((#REF!/4),0)</f>
        <v>#REF!</v>
      </c>
      <c r="AA77" s="23" t="e">
        <f t="shared" si="54"/>
        <v>#REF!</v>
      </c>
      <c r="AB77" s="24" t="e">
        <f>ROUND((#REF!-#REF!),0)</f>
        <v>#REF!</v>
      </c>
      <c r="AC77" s="24" t="e">
        <f>ROUND((#REF!-#REF!),0)</f>
        <v>#REF!</v>
      </c>
      <c r="AD77" s="25">
        <f t="shared" si="29"/>
        <v>0</v>
      </c>
      <c r="AE77" s="26">
        <f t="shared" si="29"/>
        <v>0</v>
      </c>
      <c r="AF77" s="26">
        <f t="shared" si="29"/>
        <v>0</v>
      </c>
      <c r="AG77" s="20"/>
      <c r="AH77" s="23">
        <f t="shared" si="52"/>
        <v>0</v>
      </c>
      <c r="AI77" s="24"/>
      <c r="AJ77" s="24"/>
      <c r="AK77" s="24"/>
    </row>
    <row r="78" spans="1:38">
      <c r="A78" s="17">
        <v>54</v>
      </c>
      <c r="B78" s="18" t="s">
        <v>146</v>
      </c>
      <c r="C78" s="19" t="s">
        <v>147</v>
      </c>
      <c r="D78" s="20">
        <f>[2]V_МО_21!AK78</f>
        <v>0</v>
      </c>
      <c r="E78" s="20">
        <f>[2]V_МО_21!AQ78</f>
        <v>0</v>
      </c>
      <c r="F78" s="20">
        <f>[2]V_МО_21!AR78</f>
        <v>0</v>
      </c>
      <c r="G78" s="20">
        <f>[2]V_МО_21!AV78</f>
        <v>0</v>
      </c>
      <c r="H78" s="20">
        <f>ROUND('[2]1_кв_21'!AK78+('[2]2_кв_21'!AK78/3),0)</f>
        <v>0</v>
      </c>
      <c r="I78" s="20">
        <f>ROUND('[2]1_кв_21'!AQ78+('[2]2_кв_21'!AQ78/3),0)</f>
        <v>0</v>
      </c>
      <c r="J78" s="20">
        <f>ROUND('[2]1_кв_21'!AR78+('[2]2_кв_21'!AR78/3),0)</f>
        <v>0</v>
      </c>
      <c r="K78" s="20">
        <f>ROUND('[2]1_кв_21'!AV78+('[2]2_кв_21'!AV78/3),0)</f>
        <v>0</v>
      </c>
      <c r="L78" s="20">
        <f>[5]Итого!AK72</f>
        <v>0</v>
      </c>
      <c r="M78" s="20">
        <f>[5]Итого!AQ72</f>
        <v>0</v>
      </c>
      <c r="N78" s="20">
        <f>[5]Итого!AR72</f>
        <v>0</v>
      </c>
      <c r="O78" s="20">
        <f>[5]Итого!AV72</f>
        <v>0</v>
      </c>
      <c r="P78" s="20"/>
      <c r="Q78" s="21"/>
      <c r="R78" s="21"/>
      <c r="S78" s="21"/>
      <c r="T78" s="21"/>
      <c r="U78" s="20">
        <f t="shared" si="50"/>
        <v>0</v>
      </c>
      <c r="V78" s="20"/>
      <c r="W78" s="20"/>
      <c r="X78" s="23" t="e">
        <f t="shared" si="53"/>
        <v>#REF!</v>
      </c>
      <c r="Y78" s="24" t="e">
        <f>ROUND((#REF!/4),0)</f>
        <v>#REF!</v>
      </c>
      <c r="Z78" s="24" t="e">
        <f>ROUND((#REF!/4),0)</f>
        <v>#REF!</v>
      </c>
      <c r="AA78" s="23" t="e">
        <f t="shared" si="54"/>
        <v>#REF!</v>
      </c>
      <c r="AB78" s="24" t="e">
        <f>ROUND((#REF!-#REF!),0)</f>
        <v>#REF!</v>
      </c>
      <c r="AC78" s="24" t="e">
        <f>ROUND((#REF!-#REF!),0)</f>
        <v>#REF!</v>
      </c>
      <c r="AD78" s="25">
        <f t="shared" si="29"/>
        <v>0</v>
      </c>
      <c r="AE78" s="26">
        <f t="shared" si="29"/>
        <v>0</v>
      </c>
      <c r="AF78" s="26">
        <f t="shared" si="29"/>
        <v>0</v>
      </c>
      <c r="AG78" s="20"/>
      <c r="AH78" s="23">
        <f t="shared" si="52"/>
        <v>0</v>
      </c>
      <c r="AI78" s="24"/>
      <c r="AJ78" s="24"/>
      <c r="AK78" s="24"/>
    </row>
    <row r="79" spans="1:38">
      <c r="A79" s="17">
        <v>55</v>
      </c>
      <c r="B79" s="18" t="s">
        <v>148</v>
      </c>
      <c r="C79" s="19" t="s">
        <v>149</v>
      </c>
      <c r="D79" s="20">
        <f>[2]V_МО_21!AK79</f>
        <v>0</v>
      </c>
      <c r="E79" s="20">
        <f>[2]V_МО_21!AQ79</f>
        <v>0</v>
      </c>
      <c r="F79" s="20">
        <f>[2]V_МО_21!AR79</f>
        <v>0</v>
      </c>
      <c r="G79" s="20">
        <f>[2]V_МО_21!AV79</f>
        <v>0</v>
      </c>
      <c r="H79" s="20">
        <f>ROUND('[2]1_кв_21'!AK79+('[2]2_кв_21'!AK79/3),0)</f>
        <v>0</v>
      </c>
      <c r="I79" s="20">
        <f>ROUND('[2]1_кв_21'!AQ79+('[2]2_кв_21'!AQ79/3),0)</f>
        <v>0</v>
      </c>
      <c r="J79" s="20">
        <f>ROUND('[2]1_кв_21'!AR79+('[2]2_кв_21'!AR79/3),0)</f>
        <v>0</v>
      </c>
      <c r="K79" s="20">
        <f>ROUND('[2]1_кв_21'!AV79+('[2]2_кв_21'!AV79/3),0)</f>
        <v>0</v>
      </c>
      <c r="L79" s="20">
        <f>[5]Итого!AK73</f>
        <v>0</v>
      </c>
      <c r="M79" s="20">
        <f>[5]Итого!AQ73</f>
        <v>0</v>
      </c>
      <c r="N79" s="20">
        <f>[5]Итого!AR73</f>
        <v>0</v>
      </c>
      <c r="O79" s="20">
        <f>[5]Итого!AV73</f>
        <v>0</v>
      </c>
      <c r="P79" s="20"/>
      <c r="Q79" s="40"/>
      <c r="R79" s="40"/>
      <c r="S79" s="40"/>
      <c r="T79" s="40"/>
      <c r="U79" s="20">
        <f t="shared" si="50"/>
        <v>0</v>
      </c>
      <c r="V79" s="20"/>
      <c r="W79" s="20">
        <f t="shared" ref="W79" si="55">U79</f>
        <v>0</v>
      </c>
      <c r="X79" s="23" t="e">
        <f t="shared" si="53"/>
        <v>#REF!</v>
      </c>
      <c r="Y79" s="24" t="e">
        <f>ROUND((#REF!/4),0)</f>
        <v>#REF!</v>
      </c>
      <c r="Z79" s="24" t="e">
        <f>ROUND((#REF!/4),0)</f>
        <v>#REF!</v>
      </c>
      <c r="AA79" s="23" t="e">
        <f t="shared" si="54"/>
        <v>#REF!</v>
      </c>
      <c r="AB79" s="24" t="e">
        <f>ROUND((#REF!-#REF!),0)</f>
        <v>#REF!</v>
      </c>
      <c r="AC79" s="24" t="e">
        <f>ROUND((#REF!-#REF!),0)</f>
        <v>#REF!</v>
      </c>
      <c r="AD79" s="25">
        <f t="shared" si="29"/>
        <v>0</v>
      </c>
      <c r="AE79" s="26">
        <f t="shared" si="29"/>
        <v>0</v>
      </c>
      <c r="AF79" s="26">
        <f t="shared" si="29"/>
        <v>0</v>
      </c>
      <c r="AG79" s="20"/>
      <c r="AH79" s="23">
        <f t="shared" si="52"/>
        <v>0</v>
      </c>
      <c r="AI79" s="24"/>
      <c r="AJ79" s="24"/>
      <c r="AK79" s="24"/>
    </row>
    <row r="80" spans="1:38">
      <c r="A80" s="17">
        <v>56</v>
      </c>
      <c r="B80" s="18" t="s">
        <v>150</v>
      </c>
      <c r="C80" s="19" t="s">
        <v>151</v>
      </c>
      <c r="D80" s="20">
        <f>[2]V_МО_21!AK80</f>
        <v>0</v>
      </c>
      <c r="E80" s="20">
        <f>[2]V_МО_21!AQ80</f>
        <v>0</v>
      </c>
      <c r="F80" s="20">
        <f>[2]V_МО_21!AR80</f>
        <v>0</v>
      </c>
      <c r="G80" s="20">
        <f>[2]V_МО_21!AV80</f>
        <v>0</v>
      </c>
      <c r="H80" s="20">
        <f>ROUND('[2]1_кв_21'!AK80+('[2]2_кв_21'!AK80/3),0)</f>
        <v>0</v>
      </c>
      <c r="I80" s="20">
        <f>ROUND('[2]1_кв_21'!AQ80+('[2]2_кв_21'!AQ80/3),0)</f>
        <v>0</v>
      </c>
      <c r="J80" s="20">
        <f>ROUND('[2]1_кв_21'!AR80+('[2]2_кв_21'!AR80/3),0)</f>
        <v>0</v>
      </c>
      <c r="K80" s="20">
        <f>ROUND('[2]1_кв_21'!AV80+('[2]2_кв_21'!AV80/3),0)</f>
        <v>0</v>
      </c>
      <c r="L80" s="20">
        <f>[5]Итого!AK74</f>
        <v>0</v>
      </c>
      <c r="M80" s="20">
        <f>[5]Итого!AQ74</f>
        <v>0</v>
      </c>
      <c r="N80" s="20">
        <f>[5]Итого!AR74</f>
        <v>0</v>
      </c>
      <c r="O80" s="20">
        <f>[5]Итого!AV74</f>
        <v>0</v>
      </c>
      <c r="P80" s="20"/>
      <c r="Q80" s="21"/>
      <c r="R80" s="21"/>
      <c r="S80" s="21"/>
      <c r="T80" s="21"/>
      <c r="U80" s="20">
        <f t="shared" si="50"/>
        <v>0</v>
      </c>
      <c r="V80" s="20"/>
      <c r="W80" s="20"/>
      <c r="X80" s="23" t="e">
        <f t="shared" si="53"/>
        <v>#REF!</v>
      </c>
      <c r="Y80" s="24" t="e">
        <f>ROUND((#REF!/4),0)</f>
        <v>#REF!</v>
      </c>
      <c r="Z80" s="24" t="e">
        <f>ROUND((#REF!/4),0)</f>
        <v>#REF!</v>
      </c>
      <c r="AA80" s="23" t="e">
        <f t="shared" si="54"/>
        <v>#REF!</v>
      </c>
      <c r="AB80" s="24" t="e">
        <f>ROUND((#REF!-#REF!),0)</f>
        <v>#REF!</v>
      </c>
      <c r="AC80" s="24" t="e">
        <f>ROUND((#REF!-#REF!),0)</f>
        <v>#REF!</v>
      </c>
      <c r="AD80" s="25">
        <f t="shared" si="29"/>
        <v>0</v>
      </c>
      <c r="AE80" s="26">
        <f t="shared" si="29"/>
        <v>0</v>
      </c>
      <c r="AF80" s="26">
        <f t="shared" si="29"/>
        <v>0</v>
      </c>
      <c r="AG80" s="20"/>
      <c r="AH80" s="23">
        <f t="shared" si="52"/>
        <v>0</v>
      </c>
      <c r="AI80" s="24"/>
      <c r="AJ80" s="24"/>
      <c r="AK80" s="24"/>
    </row>
    <row r="81" spans="1:37">
      <c r="A81" s="17">
        <v>57</v>
      </c>
      <c r="B81" s="18" t="s">
        <v>152</v>
      </c>
      <c r="C81" s="19" t="s">
        <v>153</v>
      </c>
      <c r="D81" s="20">
        <f>[2]V_МО_21!AK81</f>
        <v>0</v>
      </c>
      <c r="E81" s="20">
        <f>[2]V_МО_21!AQ81</f>
        <v>0</v>
      </c>
      <c r="F81" s="20">
        <f>[2]V_МО_21!AR81</f>
        <v>0</v>
      </c>
      <c r="G81" s="20">
        <f>[2]V_МО_21!AV81</f>
        <v>784</v>
      </c>
      <c r="H81" s="20">
        <f>ROUND('[2]1_кв_21'!AK81+('[2]2_кв_21'!AK81/3),0)</f>
        <v>0</v>
      </c>
      <c r="I81" s="20">
        <f>ROUND('[2]1_кв_21'!AQ81+('[2]2_кв_21'!AQ81/3),0)</f>
        <v>0</v>
      </c>
      <c r="J81" s="20">
        <f>ROUND('[2]1_кв_21'!AR81+('[2]2_кв_21'!AR81/3),0)</f>
        <v>0</v>
      </c>
      <c r="K81" s="20">
        <f>ROUND('[2]1_кв_21'!AV81+('[2]2_кв_21'!AV81/3),0)</f>
        <v>261</v>
      </c>
      <c r="L81" s="20">
        <f>[5]Итого!AK75</f>
        <v>0</v>
      </c>
      <c r="M81" s="20">
        <f>[5]Итого!AQ75</f>
        <v>0</v>
      </c>
      <c r="N81" s="20">
        <f>[5]Итого!AR75</f>
        <v>0</v>
      </c>
      <c r="O81" s="20">
        <f>[5]Итого!AV75</f>
        <v>236</v>
      </c>
      <c r="P81" s="20"/>
      <c r="Q81" s="21"/>
      <c r="R81" s="21"/>
      <c r="S81" s="21"/>
      <c r="T81" s="21">
        <f t="shared" ref="T81:T95" si="56">ROUND(O81/K81*100,2)</f>
        <v>90.42</v>
      </c>
      <c r="U81" s="20">
        <f t="shared" si="50"/>
        <v>0</v>
      </c>
      <c r="V81" s="20"/>
      <c r="W81" s="20">
        <f t="shared" ref="W81:W82" si="57">U81</f>
        <v>0</v>
      </c>
      <c r="X81" s="23" t="e">
        <f t="shared" si="53"/>
        <v>#REF!</v>
      </c>
      <c r="Y81" s="24" t="e">
        <f>ROUND((#REF!/4),0)</f>
        <v>#REF!</v>
      </c>
      <c r="Z81" s="24" t="e">
        <f>ROUND((#REF!/4),0)</f>
        <v>#REF!</v>
      </c>
      <c r="AA81" s="23" t="e">
        <f t="shared" si="54"/>
        <v>#REF!</v>
      </c>
      <c r="AB81" s="24" t="e">
        <f>ROUND((#REF!-#REF!),0)</f>
        <v>#REF!</v>
      </c>
      <c r="AC81" s="24" t="e">
        <f>ROUND((#REF!-#REF!),0)</f>
        <v>#REF!</v>
      </c>
      <c r="AD81" s="25">
        <f t="shared" si="29"/>
        <v>0</v>
      </c>
      <c r="AE81" s="26">
        <f t="shared" si="29"/>
        <v>0</v>
      </c>
      <c r="AF81" s="26">
        <f t="shared" si="29"/>
        <v>0</v>
      </c>
      <c r="AG81" s="20"/>
      <c r="AH81" s="23">
        <f t="shared" si="52"/>
        <v>0</v>
      </c>
      <c r="AI81" s="24"/>
      <c r="AJ81" s="24"/>
      <c r="AK81" s="24"/>
    </row>
    <row r="82" spans="1:37">
      <c r="A82" s="17">
        <v>59</v>
      </c>
      <c r="B82" s="18" t="s">
        <v>154</v>
      </c>
      <c r="C82" s="19" t="s">
        <v>155</v>
      </c>
      <c r="D82" s="20">
        <f>[2]V_МО_21!AK82</f>
        <v>0</v>
      </c>
      <c r="E82" s="20">
        <f>[2]V_МО_21!AQ82</f>
        <v>0</v>
      </c>
      <c r="F82" s="20">
        <f>[2]V_МО_21!AR82</f>
        <v>0</v>
      </c>
      <c r="G82" s="20">
        <f>[2]V_МО_21!AV82</f>
        <v>7525</v>
      </c>
      <c r="H82" s="20">
        <f>ROUND('[2]1_кв_21'!AK82+('[2]2_кв_21'!AK82/3),0)</f>
        <v>0</v>
      </c>
      <c r="I82" s="20">
        <f>ROUND('[2]1_кв_21'!AQ82+('[2]2_кв_21'!AQ82/3),0)</f>
        <v>0</v>
      </c>
      <c r="J82" s="20">
        <f>ROUND('[2]1_кв_21'!AR82+('[2]2_кв_21'!AR82/3),0)</f>
        <v>0</v>
      </c>
      <c r="K82" s="20">
        <f>ROUND('[2]1_кв_21'!AV82+('[2]2_кв_21'!AV82/3),0)</f>
        <v>2508</v>
      </c>
      <c r="L82" s="20">
        <f>[5]Итого!AK76</f>
        <v>0</v>
      </c>
      <c r="M82" s="20">
        <f>[5]Итого!AQ76</f>
        <v>0</v>
      </c>
      <c r="N82" s="20">
        <f>[5]Итого!AR76</f>
        <v>0</v>
      </c>
      <c r="O82" s="20">
        <f>[5]Итого!AV76</f>
        <v>2143</v>
      </c>
      <c r="P82" s="20"/>
      <c r="Q82" s="21"/>
      <c r="R82" s="21"/>
      <c r="S82" s="21"/>
      <c r="T82" s="21">
        <f t="shared" si="56"/>
        <v>85.45</v>
      </c>
      <c r="U82" s="20">
        <f t="shared" si="50"/>
        <v>0</v>
      </c>
      <c r="V82" s="20"/>
      <c r="W82" s="20">
        <f t="shared" si="57"/>
        <v>0</v>
      </c>
      <c r="X82" s="23" t="e">
        <f t="shared" si="53"/>
        <v>#REF!</v>
      </c>
      <c r="Y82" s="24" t="e">
        <f>ROUND((#REF!/4),0)</f>
        <v>#REF!</v>
      </c>
      <c r="Z82" s="24" t="e">
        <f>ROUND((#REF!/4),0)</f>
        <v>#REF!</v>
      </c>
      <c r="AA82" s="23" t="e">
        <f t="shared" si="54"/>
        <v>#REF!</v>
      </c>
      <c r="AB82" s="24" t="e">
        <f>ROUND((#REF!-#REF!),0)</f>
        <v>#REF!</v>
      </c>
      <c r="AC82" s="24" t="e">
        <f>ROUND((#REF!-#REF!),0)</f>
        <v>#REF!</v>
      </c>
      <c r="AD82" s="25">
        <f t="shared" si="29"/>
        <v>0</v>
      </c>
      <c r="AE82" s="26">
        <f t="shared" si="29"/>
        <v>0</v>
      </c>
      <c r="AF82" s="26">
        <f t="shared" si="29"/>
        <v>0</v>
      </c>
      <c r="AG82" s="20"/>
      <c r="AH82" s="23">
        <f t="shared" si="52"/>
        <v>0</v>
      </c>
      <c r="AI82" s="24"/>
      <c r="AJ82" s="24"/>
      <c r="AK82" s="24"/>
    </row>
    <row r="83" spans="1:37">
      <c r="A83" s="17">
        <v>60</v>
      </c>
      <c r="B83" s="18" t="s">
        <v>156</v>
      </c>
      <c r="C83" s="19" t="s">
        <v>157</v>
      </c>
      <c r="D83" s="20">
        <f>[2]V_МО_21!AK83</f>
        <v>0</v>
      </c>
      <c r="E83" s="20">
        <f>[2]V_МО_21!AQ83</f>
        <v>0</v>
      </c>
      <c r="F83" s="20">
        <f>[2]V_МО_21!AR83</f>
        <v>0</v>
      </c>
      <c r="G83" s="20">
        <f>[2]V_МО_21!AV83</f>
        <v>0</v>
      </c>
      <c r="H83" s="20">
        <f>ROUND('[2]1_кв_21'!AK83+('[2]2_кв_21'!AK83/3),0)</f>
        <v>0</v>
      </c>
      <c r="I83" s="20">
        <f>ROUND('[2]1_кв_21'!AQ83+('[2]2_кв_21'!AQ83/3),0)</f>
        <v>0</v>
      </c>
      <c r="J83" s="20">
        <f>ROUND('[2]1_кв_21'!AR83+('[2]2_кв_21'!AR83/3),0)</f>
        <v>0</v>
      </c>
      <c r="K83" s="20">
        <f>ROUND('[2]1_кв_21'!AV83+('[2]2_кв_21'!AV83/3),0)</f>
        <v>0</v>
      </c>
      <c r="L83" s="20">
        <f>[5]Итого!AK77</f>
        <v>0</v>
      </c>
      <c r="M83" s="20">
        <f>[5]Итого!AQ77</f>
        <v>0</v>
      </c>
      <c r="N83" s="20">
        <f>[5]Итого!AR77</f>
        <v>0</v>
      </c>
      <c r="O83" s="20">
        <f>[5]Итого!AV77</f>
        <v>0</v>
      </c>
      <c r="P83" s="20"/>
      <c r="Q83" s="21"/>
      <c r="R83" s="21"/>
      <c r="S83" s="21"/>
      <c r="T83" s="21"/>
      <c r="U83" s="20">
        <f t="shared" si="50"/>
        <v>0</v>
      </c>
      <c r="V83" s="20"/>
      <c r="W83" s="20"/>
      <c r="X83" s="23" t="e">
        <f t="shared" si="53"/>
        <v>#REF!</v>
      </c>
      <c r="Y83" s="24" t="e">
        <f>ROUND((#REF!/4),0)</f>
        <v>#REF!</v>
      </c>
      <c r="Z83" s="24" t="e">
        <f>ROUND((#REF!/4),0)</f>
        <v>#REF!</v>
      </c>
      <c r="AA83" s="23" t="e">
        <f t="shared" si="54"/>
        <v>#REF!</v>
      </c>
      <c r="AB83" s="24" t="e">
        <f>ROUND((#REF!-#REF!),0)</f>
        <v>#REF!</v>
      </c>
      <c r="AC83" s="24" t="e">
        <f>ROUND((#REF!-#REF!),0)</f>
        <v>#REF!</v>
      </c>
      <c r="AD83" s="25">
        <f t="shared" si="29"/>
        <v>0</v>
      </c>
      <c r="AE83" s="26">
        <f t="shared" si="29"/>
        <v>0</v>
      </c>
      <c r="AF83" s="26">
        <f t="shared" si="29"/>
        <v>0</v>
      </c>
      <c r="AG83" s="20"/>
      <c r="AH83" s="23">
        <f t="shared" si="52"/>
        <v>0</v>
      </c>
      <c r="AI83" s="24"/>
      <c r="AJ83" s="24"/>
      <c r="AK83" s="24"/>
    </row>
    <row r="84" spans="1:37">
      <c r="A84" s="17">
        <v>61</v>
      </c>
      <c r="B84" s="18" t="s">
        <v>158</v>
      </c>
      <c r="C84" s="19" t="s">
        <v>159</v>
      </c>
      <c r="D84" s="20">
        <f>[2]V_МО_21!AK84</f>
        <v>0</v>
      </c>
      <c r="E84" s="20">
        <f>[2]V_МО_21!AQ84</f>
        <v>0</v>
      </c>
      <c r="F84" s="20">
        <f>[2]V_МО_21!AR84</f>
        <v>0</v>
      </c>
      <c r="G84" s="20">
        <f>[2]V_МО_21!AV84</f>
        <v>0</v>
      </c>
      <c r="H84" s="20">
        <f>ROUND('[2]1_кв_21'!AK84+('[2]2_кв_21'!AK84/3),0)</f>
        <v>0</v>
      </c>
      <c r="I84" s="20">
        <f>ROUND('[2]1_кв_21'!AQ84+('[2]2_кв_21'!AQ84/3),0)</f>
        <v>0</v>
      </c>
      <c r="J84" s="20">
        <f>ROUND('[2]1_кв_21'!AR84+('[2]2_кв_21'!AR84/3),0)</f>
        <v>0</v>
      </c>
      <c r="K84" s="20">
        <f>ROUND('[2]1_кв_21'!AV84+('[2]2_кв_21'!AV84/3),0)</f>
        <v>0</v>
      </c>
      <c r="L84" s="20">
        <f>[5]Итого!AK78</f>
        <v>0</v>
      </c>
      <c r="M84" s="20">
        <f>[5]Итого!AQ78</f>
        <v>0</v>
      </c>
      <c r="N84" s="20">
        <f>[5]Итого!AR78</f>
        <v>0</v>
      </c>
      <c r="O84" s="20">
        <f>[5]Итого!AV78</f>
        <v>0</v>
      </c>
      <c r="P84" s="20"/>
      <c r="Q84" s="21"/>
      <c r="R84" s="21"/>
      <c r="S84" s="21"/>
      <c r="T84" s="21"/>
      <c r="U84" s="20">
        <f t="shared" si="50"/>
        <v>0</v>
      </c>
      <c r="V84" s="20"/>
      <c r="W84" s="20"/>
      <c r="X84" s="23" t="e">
        <f t="shared" si="53"/>
        <v>#REF!</v>
      </c>
      <c r="Y84" s="24" t="e">
        <f>ROUND((#REF!/4),0)</f>
        <v>#REF!</v>
      </c>
      <c r="Z84" s="24" t="e">
        <f>ROUND((#REF!/4),0)</f>
        <v>#REF!</v>
      </c>
      <c r="AA84" s="23" t="e">
        <f t="shared" si="54"/>
        <v>#REF!</v>
      </c>
      <c r="AB84" s="24" t="e">
        <f>ROUND((#REF!-#REF!),0)</f>
        <v>#REF!</v>
      </c>
      <c r="AC84" s="24" t="e">
        <f>ROUND((#REF!-#REF!),0)</f>
        <v>#REF!</v>
      </c>
      <c r="AD84" s="25">
        <f t="shared" si="29"/>
        <v>0</v>
      </c>
      <c r="AE84" s="26">
        <f t="shared" si="29"/>
        <v>0</v>
      </c>
      <c r="AF84" s="26">
        <f t="shared" si="29"/>
        <v>0</v>
      </c>
      <c r="AG84" s="20"/>
      <c r="AH84" s="23">
        <f t="shared" si="52"/>
        <v>0</v>
      </c>
      <c r="AI84" s="24"/>
      <c r="AJ84" s="24"/>
      <c r="AK84" s="24"/>
    </row>
    <row r="85" spans="1:37">
      <c r="A85" s="17">
        <v>62</v>
      </c>
      <c r="B85" s="18" t="s">
        <v>160</v>
      </c>
      <c r="C85" s="19" t="s">
        <v>161</v>
      </c>
      <c r="D85" s="20">
        <f>[2]V_МО_21!AK85</f>
        <v>0</v>
      </c>
      <c r="E85" s="20">
        <f>[2]V_МО_21!AQ85</f>
        <v>0</v>
      </c>
      <c r="F85" s="20">
        <f>[2]V_МО_21!AR85</f>
        <v>0</v>
      </c>
      <c r="G85" s="20">
        <f>[2]V_МО_21!AV85</f>
        <v>0</v>
      </c>
      <c r="H85" s="20">
        <f>ROUND('[2]1_кв_21'!AK85+('[2]2_кв_21'!AK85/3),0)</f>
        <v>0</v>
      </c>
      <c r="I85" s="20">
        <f>ROUND('[2]1_кв_21'!AQ85+('[2]2_кв_21'!AQ85/3),0)</f>
        <v>0</v>
      </c>
      <c r="J85" s="20">
        <f>ROUND('[2]1_кв_21'!AR85+('[2]2_кв_21'!AR85/3),0)</f>
        <v>0</v>
      </c>
      <c r="K85" s="20">
        <f>ROUND('[2]1_кв_21'!AV85+('[2]2_кв_21'!AV85/3),0)</f>
        <v>0</v>
      </c>
      <c r="L85" s="20">
        <f>[5]Итого!AK79</f>
        <v>0</v>
      </c>
      <c r="M85" s="20">
        <f>[5]Итого!AQ79</f>
        <v>0</v>
      </c>
      <c r="N85" s="20">
        <f>[5]Итого!AR79</f>
        <v>0</v>
      </c>
      <c r="O85" s="20">
        <f>[5]Итого!AV79</f>
        <v>0</v>
      </c>
      <c r="P85" s="20"/>
      <c r="Q85" s="21"/>
      <c r="R85" s="21"/>
      <c r="S85" s="21"/>
      <c r="T85" s="21"/>
      <c r="U85" s="20">
        <f t="shared" si="50"/>
        <v>0</v>
      </c>
      <c r="V85" s="20">
        <f t="shared" ref="V85:V86" si="58">U85</f>
        <v>0</v>
      </c>
      <c r="W85" s="20"/>
      <c r="X85" s="23" t="e">
        <f t="shared" si="53"/>
        <v>#REF!</v>
      </c>
      <c r="Y85" s="24" t="e">
        <f>ROUND((#REF!/4),0)</f>
        <v>#REF!</v>
      </c>
      <c r="Z85" s="24" t="e">
        <f>ROUND((#REF!/4),0)</f>
        <v>#REF!</v>
      </c>
      <c r="AA85" s="23" t="e">
        <f t="shared" si="54"/>
        <v>#REF!</v>
      </c>
      <c r="AB85" s="24" t="e">
        <f>ROUND((#REF!-#REF!),0)</f>
        <v>#REF!</v>
      </c>
      <c r="AC85" s="24" t="e">
        <f>ROUND((#REF!-#REF!),0)</f>
        <v>#REF!</v>
      </c>
      <c r="AD85" s="25">
        <f t="shared" si="29"/>
        <v>0</v>
      </c>
      <c r="AE85" s="26">
        <f t="shared" si="29"/>
        <v>0</v>
      </c>
      <c r="AF85" s="26">
        <f t="shared" si="29"/>
        <v>0</v>
      </c>
      <c r="AG85" s="20"/>
      <c r="AH85" s="23">
        <f t="shared" si="52"/>
        <v>0</v>
      </c>
      <c r="AI85" s="24"/>
      <c r="AJ85" s="24"/>
      <c r="AK85" s="24"/>
    </row>
    <row r="86" spans="1:37" ht="69.75">
      <c r="A86" s="17">
        <v>63</v>
      </c>
      <c r="B86" s="18" t="s">
        <v>162</v>
      </c>
      <c r="C86" s="19" t="s">
        <v>163</v>
      </c>
      <c r="D86" s="20">
        <f>[2]V_МО_21!AK86</f>
        <v>0</v>
      </c>
      <c r="E86" s="20">
        <f>[2]V_МО_21!AQ86</f>
        <v>3037</v>
      </c>
      <c r="F86" s="20">
        <f>[2]V_МО_21!AR86</f>
        <v>4000</v>
      </c>
      <c r="G86" s="20">
        <f>[2]V_МО_21!AV86</f>
        <v>7890</v>
      </c>
      <c r="H86" s="20">
        <f>ROUND('[2]1_кв_21'!AK86+('[2]2_кв_21'!AK86/3),0)</f>
        <v>0</v>
      </c>
      <c r="I86" s="20">
        <f>ROUND('[2]1_кв_21'!AQ86+('[2]2_кв_21'!AQ86/3),0)</f>
        <v>1012</v>
      </c>
      <c r="J86" s="20">
        <f>ROUND('[2]1_кв_21'!AR86+('[2]2_кв_21'!AR86/3),0)</f>
        <v>1333</v>
      </c>
      <c r="K86" s="20">
        <f>ROUND('[2]1_кв_21'!AV86+('[2]2_кв_21'!AV86/3),0)</f>
        <v>2630</v>
      </c>
      <c r="L86" s="20">
        <f>[5]Итого!AK80</f>
        <v>0</v>
      </c>
      <c r="M86" s="20">
        <f>[5]Итого!AQ80</f>
        <v>716</v>
      </c>
      <c r="N86" s="20">
        <f>[5]Итого!AR80</f>
        <v>2065</v>
      </c>
      <c r="O86" s="20">
        <f>[5]Итого!AV80</f>
        <v>2193</v>
      </c>
      <c r="P86" s="20"/>
      <c r="Q86" s="21"/>
      <c r="R86" s="21">
        <f t="shared" ref="R86:S86" si="59">ROUND(M86/I86*100,2)</f>
        <v>70.75</v>
      </c>
      <c r="S86" s="21">
        <f t="shared" si="59"/>
        <v>154.91</v>
      </c>
      <c r="T86" s="21">
        <f t="shared" si="56"/>
        <v>83.38</v>
      </c>
      <c r="U86" s="20">
        <f t="shared" si="50"/>
        <v>0</v>
      </c>
      <c r="V86" s="20">
        <f t="shared" si="58"/>
        <v>0</v>
      </c>
      <c r="W86" s="20"/>
      <c r="X86" s="23" t="e">
        <f t="shared" si="53"/>
        <v>#REF!</v>
      </c>
      <c r="Y86" s="24" t="e">
        <f>ROUND((#REF!/4),0)</f>
        <v>#REF!</v>
      </c>
      <c r="Z86" s="24" t="e">
        <f>ROUND((#REF!/4),0)</f>
        <v>#REF!</v>
      </c>
      <c r="AA86" s="23" t="e">
        <f t="shared" si="54"/>
        <v>#REF!</v>
      </c>
      <c r="AB86" s="24" t="e">
        <f>ROUND((#REF!-#REF!),0)</f>
        <v>#REF!</v>
      </c>
      <c r="AC86" s="24" t="e">
        <f>ROUND((#REF!-#REF!),0)</f>
        <v>#REF!</v>
      </c>
      <c r="AD86" s="25">
        <f t="shared" si="29"/>
        <v>0</v>
      </c>
      <c r="AE86" s="26">
        <f t="shared" si="29"/>
        <v>0</v>
      </c>
      <c r="AF86" s="26">
        <f t="shared" si="29"/>
        <v>0</v>
      </c>
      <c r="AG86" s="20">
        <v>11400</v>
      </c>
      <c r="AH86" s="23">
        <f t="shared" si="52"/>
        <v>2056</v>
      </c>
      <c r="AI86" s="24">
        <v>2056</v>
      </c>
      <c r="AJ86" s="24"/>
      <c r="AK86" s="24" t="s">
        <v>208</v>
      </c>
    </row>
    <row r="87" spans="1:37">
      <c r="A87" s="17">
        <v>64</v>
      </c>
      <c r="B87" s="18" t="s">
        <v>165</v>
      </c>
      <c r="C87" s="19" t="s">
        <v>166</v>
      </c>
      <c r="D87" s="20">
        <f>[2]V_МО_21!AK87</f>
        <v>0</v>
      </c>
      <c r="E87" s="20">
        <f>[2]V_МО_21!AQ87</f>
        <v>0</v>
      </c>
      <c r="F87" s="20">
        <f>[2]V_МО_21!AR87</f>
        <v>0</v>
      </c>
      <c r="G87" s="20">
        <f>[2]V_МО_21!AV87</f>
        <v>564</v>
      </c>
      <c r="H87" s="20">
        <f>ROUND('[2]1_кв_21'!AK87+('[2]2_кв_21'!AK87/3),0)</f>
        <v>0</v>
      </c>
      <c r="I87" s="20">
        <f>ROUND('[2]1_кв_21'!AQ87+('[2]2_кв_21'!AQ87/3),0)</f>
        <v>0</v>
      </c>
      <c r="J87" s="20">
        <f>ROUND('[2]1_кв_21'!AR87+('[2]2_кв_21'!AR87/3),0)</f>
        <v>0</v>
      </c>
      <c r="K87" s="20">
        <f>ROUND('[2]1_кв_21'!AV87+('[2]2_кв_21'!AV87/3),0)</f>
        <v>188</v>
      </c>
      <c r="L87" s="20">
        <f>[5]Итого!AK81</f>
        <v>0</v>
      </c>
      <c r="M87" s="20">
        <f>[5]Итого!AQ81</f>
        <v>0</v>
      </c>
      <c r="N87" s="20">
        <f>[5]Итого!AR81</f>
        <v>0</v>
      </c>
      <c r="O87" s="20">
        <f>[5]Итого!AV81</f>
        <v>37</v>
      </c>
      <c r="P87" s="20"/>
      <c r="Q87" s="21"/>
      <c r="R87" s="21"/>
      <c r="S87" s="21"/>
      <c r="T87" s="21">
        <f t="shared" si="56"/>
        <v>19.68</v>
      </c>
      <c r="U87" s="20">
        <f t="shared" si="50"/>
        <v>0</v>
      </c>
      <c r="V87" s="20"/>
      <c r="W87" s="20">
        <f t="shared" ref="W87" si="60">U87</f>
        <v>0</v>
      </c>
      <c r="X87" s="23" t="e">
        <f t="shared" si="53"/>
        <v>#REF!</v>
      </c>
      <c r="Y87" s="24" t="e">
        <f>ROUND((#REF!/4),0)</f>
        <v>#REF!</v>
      </c>
      <c r="Z87" s="24" t="e">
        <f>ROUND((#REF!/4),0)</f>
        <v>#REF!</v>
      </c>
      <c r="AA87" s="23" t="e">
        <f t="shared" si="54"/>
        <v>#REF!</v>
      </c>
      <c r="AB87" s="24" t="e">
        <f>ROUND((#REF!-#REF!),0)</f>
        <v>#REF!</v>
      </c>
      <c r="AC87" s="24" t="e">
        <f>ROUND((#REF!-#REF!),0)</f>
        <v>#REF!</v>
      </c>
      <c r="AD87" s="25">
        <f t="shared" si="29"/>
        <v>0</v>
      </c>
      <c r="AE87" s="26">
        <f t="shared" si="29"/>
        <v>0</v>
      </c>
      <c r="AF87" s="26">
        <f t="shared" si="29"/>
        <v>0</v>
      </c>
      <c r="AG87" s="20"/>
      <c r="AH87" s="23">
        <f t="shared" si="52"/>
        <v>0</v>
      </c>
      <c r="AI87" s="24"/>
      <c r="AJ87" s="24"/>
      <c r="AK87" s="24"/>
    </row>
    <row r="88" spans="1:37">
      <c r="A88" s="17">
        <v>66</v>
      </c>
      <c r="B88" s="18" t="s">
        <v>167</v>
      </c>
      <c r="C88" s="19" t="s">
        <v>168</v>
      </c>
      <c r="D88" s="20">
        <f>[2]V_МО_21!AK88</f>
        <v>0</v>
      </c>
      <c r="E88" s="20">
        <f>[2]V_МО_21!AQ88</f>
        <v>0</v>
      </c>
      <c r="F88" s="20">
        <f>[2]V_МО_21!AR88</f>
        <v>0</v>
      </c>
      <c r="G88" s="20">
        <f>[2]V_МО_21!AV88</f>
        <v>0</v>
      </c>
      <c r="H88" s="20">
        <f>ROUND('[2]1_кв_21'!AK88+('[2]2_кв_21'!AK88/3),0)</f>
        <v>0</v>
      </c>
      <c r="I88" s="20">
        <f>ROUND('[2]1_кв_21'!AQ88+('[2]2_кв_21'!AQ88/3),0)</f>
        <v>0</v>
      </c>
      <c r="J88" s="20">
        <f>ROUND('[2]1_кв_21'!AR88+('[2]2_кв_21'!AR88/3),0)</f>
        <v>0</v>
      </c>
      <c r="K88" s="20">
        <f>ROUND('[2]1_кв_21'!AV88+('[2]2_кв_21'!AV88/3),0)</f>
        <v>0</v>
      </c>
      <c r="L88" s="20">
        <f>[5]Итого!AK82</f>
        <v>0</v>
      </c>
      <c r="M88" s="20">
        <f>[5]Итого!AQ82</f>
        <v>0</v>
      </c>
      <c r="N88" s="20">
        <f>[5]Итого!AR82</f>
        <v>0</v>
      </c>
      <c r="O88" s="20">
        <f>[5]Итого!AV82</f>
        <v>0</v>
      </c>
      <c r="P88" s="20"/>
      <c r="Q88" s="21"/>
      <c r="R88" s="21"/>
      <c r="S88" s="21"/>
      <c r="T88" s="21"/>
      <c r="U88" s="20">
        <f t="shared" si="50"/>
        <v>0</v>
      </c>
      <c r="V88" s="20"/>
      <c r="W88" s="20"/>
      <c r="X88" s="23" t="e">
        <f t="shared" si="53"/>
        <v>#REF!</v>
      </c>
      <c r="Y88" s="24" t="e">
        <f>ROUND((#REF!/4),0)</f>
        <v>#REF!</v>
      </c>
      <c r="Z88" s="24" t="e">
        <f>ROUND((#REF!/4),0)</f>
        <v>#REF!</v>
      </c>
      <c r="AA88" s="23" t="e">
        <f t="shared" si="54"/>
        <v>#REF!</v>
      </c>
      <c r="AB88" s="24" t="e">
        <f>ROUND((#REF!-#REF!),0)</f>
        <v>#REF!</v>
      </c>
      <c r="AC88" s="24" t="e">
        <f>ROUND((#REF!-#REF!),0)</f>
        <v>#REF!</v>
      </c>
      <c r="AD88" s="25">
        <f t="shared" si="29"/>
        <v>0</v>
      </c>
      <c r="AE88" s="26">
        <f t="shared" si="29"/>
        <v>0</v>
      </c>
      <c r="AF88" s="26">
        <f t="shared" si="29"/>
        <v>0</v>
      </c>
      <c r="AG88" s="20"/>
      <c r="AH88" s="23">
        <f t="shared" si="52"/>
        <v>0</v>
      </c>
      <c r="AI88" s="24"/>
      <c r="AJ88" s="24"/>
      <c r="AK88" s="24"/>
    </row>
    <row r="89" spans="1:37">
      <c r="A89" s="17">
        <v>67</v>
      </c>
      <c r="B89" s="18" t="s">
        <v>169</v>
      </c>
      <c r="C89" s="19" t="s">
        <v>170</v>
      </c>
      <c r="D89" s="20">
        <f>[2]V_МО_21!AK89</f>
        <v>0</v>
      </c>
      <c r="E89" s="20">
        <f>[2]V_МО_21!AQ89</f>
        <v>0</v>
      </c>
      <c r="F89" s="20">
        <f>[2]V_МО_21!AR89</f>
        <v>0</v>
      </c>
      <c r="G89" s="20">
        <f>[2]V_МО_21!AV89</f>
        <v>0</v>
      </c>
      <c r="H89" s="20">
        <f>ROUND('[2]1_кв_21'!AK89+('[2]2_кв_21'!AK89/3),0)</f>
        <v>0</v>
      </c>
      <c r="I89" s="20">
        <f>ROUND('[2]1_кв_21'!AQ89+('[2]2_кв_21'!AQ89/3),0)</f>
        <v>0</v>
      </c>
      <c r="J89" s="20">
        <f>ROUND('[2]1_кв_21'!AR89+('[2]2_кв_21'!AR89/3),0)</f>
        <v>0</v>
      </c>
      <c r="K89" s="20">
        <f>ROUND('[2]1_кв_21'!AV89+('[2]2_кв_21'!AV89/3),0)</f>
        <v>0</v>
      </c>
      <c r="L89" s="20">
        <f>[5]Итого!AK83</f>
        <v>0</v>
      </c>
      <c r="M89" s="20">
        <f>[5]Итого!AQ83</f>
        <v>0</v>
      </c>
      <c r="N89" s="20">
        <f>[5]Итого!AR83</f>
        <v>0</v>
      </c>
      <c r="O89" s="20">
        <f>[5]Итого!AV83</f>
        <v>0</v>
      </c>
      <c r="P89" s="20"/>
      <c r="Q89" s="21"/>
      <c r="R89" s="21"/>
      <c r="S89" s="21"/>
      <c r="T89" s="21"/>
      <c r="U89" s="20">
        <f t="shared" si="50"/>
        <v>0</v>
      </c>
      <c r="V89" s="20"/>
      <c r="W89" s="20">
        <f t="shared" ref="W89" si="61">U89</f>
        <v>0</v>
      </c>
      <c r="X89" s="23" t="e">
        <f t="shared" si="53"/>
        <v>#REF!</v>
      </c>
      <c r="Y89" s="24" t="e">
        <f>ROUND((#REF!/4),0)</f>
        <v>#REF!</v>
      </c>
      <c r="Z89" s="24" t="e">
        <f>ROUND((#REF!/4),0)</f>
        <v>#REF!</v>
      </c>
      <c r="AA89" s="23" t="e">
        <f t="shared" si="54"/>
        <v>#REF!</v>
      </c>
      <c r="AB89" s="24" t="e">
        <f>ROUND((#REF!-#REF!),0)</f>
        <v>#REF!</v>
      </c>
      <c r="AC89" s="24" t="e">
        <f>ROUND((#REF!-#REF!),0)</f>
        <v>#REF!</v>
      </c>
      <c r="AD89" s="25">
        <f t="shared" si="29"/>
        <v>0</v>
      </c>
      <c r="AE89" s="26">
        <f t="shared" si="29"/>
        <v>0</v>
      </c>
      <c r="AF89" s="26">
        <f t="shared" si="29"/>
        <v>0</v>
      </c>
      <c r="AG89" s="20"/>
      <c r="AH89" s="23">
        <f t="shared" si="52"/>
        <v>0</v>
      </c>
      <c r="AI89" s="24"/>
      <c r="AJ89" s="24"/>
      <c r="AK89" s="24"/>
    </row>
    <row r="90" spans="1:37">
      <c r="A90" s="17">
        <v>68</v>
      </c>
      <c r="B90" s="18" t="s">
        <v>171</v>
      </c>
      <c r="C90" s="19" t="s">
        <v>172</v>
      </c>
      <c r="D90" s="20">
        <f>[2]V_МО_21!AK90</f>
        <v>0</v>
      </c>
      <c r="E90" s="20">
        <f>[2]V_МО_21!AQ90</f>
        <v>0</v>
      </c>
      <c r="F90" s="20">
        <f>[2]V_МО_21!AR90</f>
        <v>0</v>
      </c>
      <c r="G90" s="20">
        <f>[2]V_МО_21!AV90</f>
        <v>0</v>
      </c>
      <c r="H90" s="20">
        <f>ROUND('[2]1_кв_21'!AK90+('[2]2_кв_21'!AK90/3),0)</f>
        <v>0</v>
      </c>
      <c r="I90" s="20">
        <f>ROUND('[2]1_кв_21'!AQ90+('[2]2_кв_21'!AQ90/3),0)</f>
        <v>0</v>
      </c>
      <c r="J90" s="20">
        <f>ROUND('[2]1_кв_21'!AR90+('[2]2_кв_21'!AR90/3),0)</f>
        <v>0</v>
      </c>
      <c r="K90" s="20">
        <f>ROUND('[2]1_кв_21'!AV90+('[2]2_кв_21'!AV90/3),0)</f>
        <v>0</v>
      </c>
      <c r="L90" s="20">
        <f>[5]Итого!AK84</f>
        <v>0</v>
      </c>
      <c r="M90" s="20">
        <f>[5]Итого!AQ84</f>
        <v>0</v>
      </c>
      <c r="N90" s="20">
        <f>[5]Итого!AR84</f>
        <v>0</v>
      </c>
      <c r="O90" s="20">
        <f>[5]Итого!AV84</f>
        <v>0</v>
      </c>
      <c r="P90" s="20"/>
      <c r="Q90" s="21"/>
      <c r="R90" s="21"/>
      <c r="S90" s="21"/>
      <c r="T90" s="21"/>
      <c r="U90" s="20">
        <f t="shared" si="50"/>
        <v>0</v>
      </c>
      <c r="V90" s="20"/>
      <c r="W90" s="20"/>
      <c r="X90" s="23" t="e">
        <f t="shared" si="53"/>
        <v>#REF!</v>
      </c>
      <c r="Y90" s="24" t="e">
        <f>ROUND((#REF!/4),0)</f>
        <v>#REF!</v>
      </c>
      <c r="Z90" s="24" t="e">
        <f>ROUND((#REF!/4),0)</f>
        <v>#REF!</v>
      </c>
      <c r="AA90" s="23" t="e">
        <f t="shared" si="54"/>
        <v>#REF!</v>
      </c>
      <c r="AB90" s="24" t="e">
        <f>ROUND((#REF!-#REF!),0)</f>
        <v>#REF!</v>
      </c>
      <c r="AC90" s="24" t="e">
        <f>ROUND((#REF!-#REF!),0)</f>
        <v>#REF!</v>
      </c>
      <c r="AD90" s="25">
        <f t="shared" si="29"/>
        <v>0</v>
      </c>
      <c r="AE90" s="26">
        <f t="shared" si="29"/>
        <v>0</v>
      </c>
      <c r="AF90" s="26">
        <f t="shared" si="29"/>
        <v>0</v>
      </c>
      <c r="AG90" s="20"/>
      <c r="AH90" s="23">
        <f t="shared" si="52"/>
        <v>0</v>
      </c>
      <c r="AI90" s="24"/>
      <c r="AJ90" s="24"/>
      <c r="AK90" s="24"/>
    </row>
    <row r="91" spans="1:37">
      <c r="A91" s="17">
        <v>70</v>
      </c>
      <c r="B91" s="18" t="s">
        <v>173</v>
      </c>
      <c r="C91" s="19" t="s">
        <v>174</v>
      </c>
      <c r="D91" s="20">
        <f>[2]V_МО_21!AK91</f>
        <v>0</v>
      </c>
      <c r="E91" s="20">
        <f>[2]V_МО_21!AQ91</f>
        <v>0</v>
      </c>
      <c r="F91" s="20">
        <f>[2]V_МО_21!AR91</f>
        <v>0</v>
      </c>
      <c r="G91" s="20">
        <f>[2]V_МО_21!AV91</f>
        <v>0</v>
      </c>
      <c r="H91" s="20">
        <f>ROUND('[2]1_кв_21'!AK91+('[2]2_кв_21'!AK91/3),0)</f>
        <v>0</v>
      </c>
      <c r="I91" s="20">
        <f>ROUND('[2]1_кв_21'!AQ91+('[2]2_кв_21'!AQ91/3),0)</f>
        <v>0</v>
      </c>
      <c r="J91" s="20">
        <f>ROUND('[2]1_кв_21'!AR91+('[2]2_кв_21'!AR91/3),0)</f>
        <v>0</v>
      </c>
      <c r="K91" s="20">
        <f>ROUND('[2]1_кв_21'!AV91+('[2]2_кв_21'!AV91/3),0)</f>
        <v>0</v>
      </c>
      <c r="L91" s="20">
        <f>[5]Итого!AK85</f>
        <v>0</v>
      </c>
      <c r="M91" s="20">
        <f>[5]Итого!AQ85</f>
        <v>0</v>
      </c>
      <c r="N91" s="20">
        <f>[5]Итого!AR85</f>
        <v>0</v>
      </c>
      <c r="O91" s="20">
        <f>[5]Итого!AV85</f>
        <v>0</v>
      </c>
      <c r="P91" s="20"/>
      <c r="Q91" s="21"/>
      <c r="R91" s="21"/>
      <c r="S91" s="21"/>
      <c r="T91" s="21"/>
      <c r="U91" s="20">
        <f t="shared" si="50"/>
        <v>0</v>
      </c>
      <c r="V91" s="20"/>
      <c r="W91" s="20">
        <f t="shared" ref="W91" si="62">U91</f>
        <v>0</v>
      </c>
      <c r="X91" s="23" t="e">
        <f t="shared" si="53"/>
        <v>#REF!</v>
      </c>
      <c r="Y91" s="24" t="e">
        <f>ROUND((#REF!/4),0)</f>
        <v>#REF!</v>
      </c>
      <c r="Z91" s="24" t="e">
        <f>ROUND((#REF!/4),0)</f>
        <v>#REF!</v>
      </c>
      <c r="AA91" s="23" t="e">
        <f t="shared" si="54"/>
        <v>#REF!</v>
      </c>
      <c r="AB91" s="24" t="e">
        <f>ROUND((#REF!-#REF!),0)</f>
        <v>#REF!</v>
      </c>
      <c r="AC91" s="24" t="e">
        <f>ROUND((#REF!-#REF!),0)</f>
        <v>#REF!</v>
      </c>
      <c r="AD91" s="25">
        <f t="shared" ref="AD91:AF108" si="63">IFERROR(ROUND((AA91/X91),1),0)</f>
        <v>0</v>
      </c>
      <c r="AE91" s="26">
        <f t="shared" si="63"/>
        <v>0</v>
      </c>
      <c r="AF91" s="26">
        <f t="shared" si="63"/>
        <v>0</v>
      </c>
      <c r="AG91" s="20"/>
      <c r="AH91" s="23">
        <f t="shared" si="52"/>
        <v>0</v>
      </c>
      <c r="AI91" s="24"/>
      <c r="AJ91" s="24"/>
      <c r="AK91" s="24"/>
    </row>
    <row r="92" spans="1:37">
      <c r="A92" s="17">
        <v>71</v>
      </c>
      <c r="B92" s="18" t="s">
        <v>175</v>
      </c>
      <c r="C92" s="19" t="s">
        <v>176</v>
      </c>
      <c r="D92" s="20">
        <f>[2]V_МО_21!AK92</f>
        <v>0</v>
      </c>
      <c r="E92" s="20">
        <f>[2]V_МО_21!AQ92</f>
        <v>0</v>
      </c>
      <c r="F92" s="20">
        <f>[2]V_МО_21!AR92</f>
        <v>0</v>
      </c>
      <c r="G92" s="20">
        <f>[2]V_МО_21!AV92</f>
        <v>0</v>
      </c>
      <c r="H92" s="20">
        <f>ROUND('[2]1_кв_21'!AK92+('[2]2_кв_21'!AK92/3),0)</f>
        <v>0</v>
      </c>
      <c r="I92" s="20">
        <f>ROUND('[2]1_кв_21'!AQ92+('[2]2_кв_21'!AQ92/3),0)</f>
        <v>0</v>
      </c>
      <c r="J92" s="20">
        <f>ROUND('[2]1_кв_21'!AR92+('[2]2_кв_21'!AR92/3),0)</f>
        <v>0</v>
      </c>
      <c r="K92" s="20">
        <f>ROUND('[2]1_кв_21'!AV92+('[2]2_кв_21'!AV92/3),0)</f>
        <v>0</v>
      </c>
      <c r="L92" s="20">
        <f>[5]Итого!AK86</f>
        <v>0</v>
      </c>
      <c r="M92" s="20">
        <f>[5]Итого!AQ86</f>
        <v>0</v>
      </c>
      <c r="N92" s="20">
        <f>[5]Итого!AR86</f>
        <v>0</v>
      </c>
      <c r="O92" s="20">
        <f>[5]Итого!AV86</f>
        <v>0</v>
      </c>
      <c r="P92" s="20"/>
      <c r="Q92" s="21"/>
      <c r="R92" s="21"/>
      <c r="S92" s="21"/>
      <c r="T92" s="21"/>
      <c r="U92" s="20">
        <f t="shared" si="50"/>
        <v>0</v>
      </c>
      <c r="V92" s="20"/>
      <c r="W92" s="20"/>
      <c r="X92" s="23" t="e">
        <f t="shared" si="53"/>
        <v>#REF!</v>
      </c>
      <c r="Y92" s="24" t="e">
        <f>ROUND((#REF!/4),0)</f>
        <v>#REF!</v>
      </c>
      <c r="Z92" s="24" t="e">
        <f>ROUND((#REF!/4),0)</f>
        <v>#REF!</v>
      </c>
      <c r="AA92" s="23" t="e">
        <f t="shared" si="54"/>
        <v>#REF!</v>
      </c>
      <c r="AB92" s="24" t="e">
        <f>ROUND((#REF!-#REF!),0)</f>
        <v>#REF!</v>
      </c>
      <c r="AC92" s="24" t="e">
        <f>ROUND((#REF!-#REF!),0)</f>
        <v>#REF!</v>
      </c>
      <c r="AD92" s="25">
        <f t="shared" si="63"/>
        <v>0</v>
      </c>
      <c r="AE92" s="26">
        <f t="shared" si="63"/>
        <v>0</v>
      </c>
      <c r="AF92" s="26">
        <f t="shared" si="63"/>
        <v>0</v>
      </c>
      <c r="AG92" s="20"/>
      <c r="AH92" s="23">
        <f t="shared" si="52"/>
        <v>0</v>
      </c>
      <c r="AI92" s="24"/>
      <c r="AJ92" s="24"/>
      <c r="AK92" s="24"/>
    </row>
    <row r="93" spans="1:37">
      <c r="A93" s="17">
        <v>72</v>
      </c>
      <c r="B93" s="18" t="s">
        <v>177</v>
      </c>
      <c r="C93" s="19" t="s">
        <v>178</v>
      </c>
      <c r="D93" s="20">
        <f>[2]V_МО_21!AK93</f>
        <v>0</v>
      </c>
      <c r="E93" s="20">
        <f>[2]V_МО_21!AQ93</f>
        <v>0</v>
      </c>
      <c r="F93" s="20">
        <f>[2]V_МО_21!AR93</f>
        <v>0</v>
      </c>
      <c r="G93" s="20">
        <f>[2]V_МО_21!AV93</f>
        <v>0</v>
      </c>
      <c r="H93" s="20">
        <f>ROUND('[2]1_кв_21'!AK93+('[2]2_кв_21'!AK93/3),0)</f>
        <v>0</v>
      </c>
      <c r="I93" s="20">
        <f>ROUND('[2]1_кв_21'!AQ93+('[2]2_кв_21'!AQ93/3),0)</f>
        <v>0</v>
      </c>
      <c r="J93" s="20">
        <f>ROUND('[2]1_кв_21'!AR93+('[2]2_кв_21'!AR93/3),0)</f>
        <v>0</v>
      </c>
      <c r="K93" s="20">
        <f>ROUND('[2]1_кв_21'!AV93+('[2]2_кв_21'!AV93/3),0)</f>
        <v>0</v>
      </c>
      <c r="L93" s="20">
        <f>[5]Итого!AK87</f>
        <v>0</v>
      </c>
      <c r="M93" s="20">
        <f>[5]Итого!AQ87</f>
        <v>0</v>
      </c>
      <c r="N93" s="20">
        <f>[5]Итого!AR87</f>
        <v>0</v>
      </c>
      <c r="O93" s="20">
        <f>[5]Итого!AV87</f>
        <v>0</v>
      </c>
      <c r="P93" s="20"/>
      <c r="Q93" s="21"/>
      <c r="R93" s="21"/>
      <c r="S93" s="21"/>
      <c r="T93" s="21"/>
      <c r="U93" s="20">
        <f t="shared" si="50"/>
        <v>0</v>
      </c>
      <c r="V93" s="20"/>
      <c r="W93" s="20"/>
      <c r="X93" s="23" t="e">
        <f t="shared" si="53"/>
        <v>#REF!</v>
      </c>
      <c r="Y93" s="24" t="e">
        <f>ROUND((#REF!/4),0)</f>
        <v>#REF!</v>
      </c>
      <c r="Z93" s="24" t="e">
        <f>ROUND((#REF!/4),0)</f>
        <v>#REF!</v>
      </c>
      <c r="AA93" s="23" t="e">
        <f t="shared" si="54"/>
        <v>#REF!</v>
      </c>
      <c r="AB93" s="24" t="e">
        <f>ROUND((#REF!-#REF!),0)</f>
        <v>#REF!</v>
      </c>
      <c r="AC93" s="24" t="e">
        <f>ROUND((#REF!-#REF!),0)</f>
        <v>#REF!</v>
      </c>
      <c r="AD93" s="25">
        <f t="shared" si="63"/>
        <v>0</v>
      </c>
      <c r="AE93" s="26">
        <f t="shared" si="63"/>
        <v>0</v>
      </c>
      <c r="AF93" s="26">
        <f t="shared" si="63"/>
        <v>0</v>
      </c>
      <c r="AG93" s="20"/>
      <c r="AH93" s="23">
        <f t="shared" si="52"/>
        <v>0</v>
      </c>
      <c r="AI93" s="24"/>
      <c r="AJ93" s="24"/>
      <c r="AK93" s="24"/>
    </row>
    <row r="94" spans="1:37">
      <c r="A94" s="17">
        <v>73</v>
      </c>
      <c r="B94" s="18" t="s">
        <v>179</v>
      </c>
      <c r="C94" s="19" t="s">
        <v>180</v>
      </c>
      <c r="D94" s="20">
        <f>[2]V_МО_21!AK94</f>
        <v>0</v>
      </c>
      <c r="E94" s="20">
        <f>[2]V_МО_21!AQ94</f>
        <v>0</v>
      </c>
      <c r="F94" s="20">
        <f>[2]V_МО_21!AR94</f>
        <v>0</v>
      </c>
      <c r="G94" s="20">
        <f>[2]V_МО_21!AV94</f>
        <v>0</v>
      </c>
      <c r="H94" s="20">
        <f>ROUND('[2]1_кв_21'!AK94+('[2]2_кв_21'!AK94/3),0)</f>
        <v>0</v>
      </c>
      <c r="I94" s="20">
        <f>ROUND('[2]1_кв_21'!AQ94+('[2]2_кв_21'!AQ94/3),0)</f>
        <v>0</v>
      </c>
      <c r="J94" s="20">
        <f>ROUND('[2]1_кв_21'!AR94+('[2]2_кв_21'!AR94/3),0)</f>
        <v>0</v>
      </c>
      <c r="K94" s="20">
        <f>ROUND('[2]1_кв_21'!AV94+('[2]2_кв_21'!AV94/3),0)</f>
        <v>0</v>
      </c>
      <c r="L94" s="20">
        <f>[5]Итого!AK88</f>
        <v>0</v>
      </c>
      <c r="M94" s="20">
        <f>[5]Итого!AQ88</f>
        <v>0</v>
      </c>
      <c r="N94" s="20">
        <f>[5]Итого!AR88</f>
        <v>0</v>
      </c>
      <c r="O94" s="20">
        <f>[5]Итого!AV88</f>
        <v>0</v>
      </c>
      <c r="P94" s="20"/>
      <c r="Q94" s="21"/>
      <c r="R94" s="21"/>
      <c r="S94" s="21"/>
      <c r="T94" s="21"/>
      <c r="U94" s="20">
        <f t="shared" si="50"/>
        <v>0</v>
      </c>
      <c r="V94" s="20"/>
      <c r="W94" s="20"/>
      <c r="X94" s="23" t="e">
        <f t="shared" si="53"/>
        <v>#REF!</v>
      </c>
      <c r="Y94" s="24" t="e">
        <f>ROUND((#REF!/4),0)</f>
        <v>#REF!</v>
      </c>
      <c r="Z94" s="24" t="e">
        <f>ROUND((#REF!/4),0)</f>
        <v>#REF!</v>
      </c>
      <c r="AA94" s="23" t="e">
        <f t="shared" si="54"/>
        <v>#REF!</v>
      </c>
      <c r="AB94" s="24" t="e">
        <f>ROUND((#REF!-#REF!),0)</f>
        <v>#REF!</v>
      </c>
      <c r="AC94" s="24" t="e">
        <f>ROUND((#REF!-#REF!),0)</f>
        <v>#REF!</v>
      </c>
      <c r="AD94" s="25">
        <f t="shared" si="63"/>
        <v>0</v>
      </c>
      <c r="AE94" s="26">
        <f t="shared" si="63"/>
        <v>0</v>
      </c>
      <c r="AF94" s="26">
        <f t="shared" si="63"/>
        <v>0</v>
      </c>
      <c r="AG94" s="20"/>
      <c r="AH94" s="23">
        <f t="shared" si="52"/>
        <v>0</v>
      </c>
      <c r="AI94" s="24"/>
      <c r="AJ94" s="24"/>
      <c r="AK94" s="24"/>
    </row>
    <row r="95" spans="1:37">
      <c r="A95" s="17">
        <v>74</v>
      </c>
      <c r="B95" s="18" t="s">
        <v>181</v>
      </c>
      <c r="C95" s="19" t="s">
        <v>182</v>
      </c>
      <c r="D95" s="20">
        <f>[2]V_МО_21!AK95</f>
        <v>0</v>
      </c>
      <c r="E95" s="20">
        <f>[2]V_МО_21!AQ95</f>
        <v>0</v>
      </c>
      <c r="F95" s="20">
        <f>[2]V_МО_21!AR95</f>
        <v>0</v>
      </c>
      <c r="G95" s="20">
        <f>[2]V_МО_21!AV95</f>
        <v>3502</v>
      </c>
      <c r="H95" s="20">
        <f>ROUND('[2]1_кв_21'!AK95+('[2]2_кв_21'!AK95/3),0)</f>
        <v>0</v>
      </c>
      <c r="I95" s="20">
        <f>ROUND('[2]1_кв_21'!AQ95+('[2]2_кв_21'!AQ95/3),0)</f>
        <v>0</v>
      </c>
      <c r="J95" s="20">
        <f>ROUND('[2]1_кв_21'!AR95+('[2]2_кв_21'!AR95/3),0)</f>
        <v>0</v>
      </c>
      <c r="K95" s="20">
        <f>ROUND('[2]1_кв_21'!AV95+('[2]2_кв_21'!AV95/3),0)</f>
        <v>1168</v>
      </c>
      <c r="L95" s="20">
        <f>[5]Итого!AK89</f>
        <v>0</v>
      </c>
      <c r="M95" s="20">
        <f>[5]Итого!AQ89</f>
        <v>0</v>
      </c>
      <c r="N95" s="20">
        <f>[5]Итого!AR89</f>
        <v>0</v>
      </c>
      <c r="O95" s="20">
        <f>[5]Итого!AV89</f>
        <v>876</v>
      </c>
      <c r="P95" s="20"/>
      <c r="Q95" s="21"/>
      <c r="R95" s="21"/>
      <c r="S95" s="21"/>
      <c r="T95" s="21">
        <f t="shared" si="56"/>
        <v>75</v>
      </c>
      <c r="U95" s="20">
        <f t="shared" si="50"/>
        <v>0</v>
      </c>
      <c r="V95" s="20"/>
      <c r="W95" s="20">
        <f t="shared" ref="W95" si="64">U95</f>
        <v>0</v>
      </c>
      <c r="X95" s="23" t="e">
        <f t="shared" si="53"/>
        <v>#REF!</v>
      </c>
      <c r="Y95" s="24" t="e">
        <f>ROUND((#REF!/4),0)</f>
        <v>#REF!</v>
      </c>
      <c r="Z95" s="24" t="e">
        <f>ROUND((#REF!/4),0)</f>
        <v>#REF!</v>
      </c>
      <c r="AA95" s="23" t="e">
        <f t="shared" si="54"/>
        <v>#REF!</v>
      </c>
      <c r="AB95" s="24" t="e">
        <f>ROUND((#REF!-#REF!),0)</f>
        <v>#REF!</v>
      </c>
      <c r="AC95" s="24" t="e">
        <f>ROUND((#REF!-#REF!),0)</f>
        <v>#REF!</v>
      </c>
      <c r="AD95" s="25">
        <f t="shared" si="63"/>
        <v>0</v>
      </c>
      <c r="AE95" s="26">
        <f t="shared" si="63"/>
        <v>0</v>
      </c>
      <c r="AF95" s="26">
        <f t="shared" si="63"/>
        <v>0</v>
      </c>
      <c r="AG95" s="20"/>
      <c r="AH95" s="23">
        <f t="shared" si="52"/>
        <v>0</v>
      </c>
      <c r="AI95" s="24"/>
      <c r="AJ95" s="24"/>
      <c r="AK95" s="24"/>
    </row>
    <row r="96" spans="1:37">
      <c r="A96" s="17">
        <v>76</v>
      </c>
      <c r="B96" s="18" t="s">
        <v>183</v>
      </c>
      <c r="C96" s="19" t="s">
        <v>184</v>
      </c>
      <c r="D96" s="20">
        <f>[2]V_МО_21!AK96</f>
        <v>0</v>
      </c>
      <c r="E96" s="20">
        <f>[2]V_МО_21!AQ96</f>
        <v>0</v>
      </c>
      <c r="F96" s="20">
        <f>[2]V_МО_21!AR96</f>
        <v>0</v>
      </c>
      <c r="G96" s="20">
        <f>[2]V_МО_21!AV96</f>
        <v>0</v>
      </c>
      <c r="H96" s="20">
        <f>ROUND('[2]1_кв_21'!AK96+('[2]2_кв_21'!AK96/3),0)</f>
        <v>0</v>
      </c>
      <c r="I96" s="20">
        <f>ROUND('[2]1_кв_21'!AQ96+('[2]2_кв_21'!AQ96/3),0)</f>
        <v>0</v>
      </c>
      <c r="J96" s="20">
        <f>ROUND('[2]1_кв_21'!AR96+('[2]2_кв_21'!AR96/3),0)</f>
        <v>0</v>
      </c>
      <c r="K96" s="20">
        <f>ROUND('[2]1_кв_21'!AV96+('[2]2_кв_21'!AV96/3),0)</f>
        <v>0</v>
      </c>
      <c r="L96" s="20">
        <f>[5]Итого!AK90</f>
        <v>0</v>
      </c>
      <c r="M96" s="20">
        <f>[5]Итого!AQ90</f>
        <v>0</v>
      </c>
      <c r="N96" s="20">
        <f>[5]Итого!AR90</f>
        <v>0</v>
      </c>
      <c r="O96" s="20">
        <f>[5]Итого!AV90</f>
        <v>0</v>
      </c>
      <c r="P96" s="20"/>
      <c r="Q96" s="21"/>
      <c r="R96" s="21"/>
      <c r="S96" s="21"/>
      <c r="T96" s="21"/>
      <c r="U96" s="20">
        <f t="shared" si="50"/>
        <v>0</v>
      </c>
      <c r="V96" s="20"/>
      <c r="W96" s="20"/>
      <c r="X96" s="23" t="e">
        <f t="shared" si="53"/>
        <v>#REF!</v>
      </c>
      <c r="Y96" s="24" t="e">
        <f>ROUND((#REF!/4),0)</f>
        <v>#REF!</v>
      </c>
      <c r="Z96" s="24" t="e">
        <f>ROUND((#REF!/4),0)</f>
        <v>#REF!</v>
      </c>
      <c r="AA96" s="23" t="e">
        <f t="shared" si="54"/>
        <v>#REF!</v>
      </c>
      <c r="AB96" s="24" t="e">
        <f>ROUND((#REF!-#REF!),0)</f>
        <v>#REF!</v>
      </c>
      <c r="AC96" s="24" t="e">
        <f>ROUND((#REF!-#REF!),0)</f>
        <v>#REF!</v>
      </c>
      <c r="AD96" s="25">
        <f t="shared" si="63"/>
        <v>0</v>
      </c>
      <c r="AE96" s="26">
        <f t="shared" si="63"/>
        <v>0</v>
      </c>
      <c r="AF96" s="26">
        <f t="shared" si="63"/>
        <v>0</v>
      </c>
      <c r="AG96" s="20"/>
      <c r="AH96" s="23">
        <f t="shared" si="52"/>
        <v>0</v>
      </c>
      <c r="AI96" s="24"/>
      <c r="AJ96" s="24"/>
      <c r="AK96" s="24"/>
    </row>
    <row r="97" spans="1:37">
      <c r="A97" s="17">
        <v>77</v>
      </c>
      <c r="B97" s="18" t="s">
        <v>185</v>
      </c>
      <c r="C97" s="19" t="s">
        <v>186</v>
      </c>
      <c r="D97" s="20">
        <f>[2]V_МО_21!AK97</f>
        <v>0</v>
      </c>
      <c r="E97" s="20">
        <f>[2]V_МО_21!AQ97</f>
        <v>0</v>
      </c>
      <c r="F97" s="20">
        <f>[2]V_МО_21!AR97</f>
        <v>0</v>
      </c>
      <c r="G97" s="20">
        <f>[2]V_МО_21!AV97</f>
        <v>0</v>
      </c>
      <c r="H97" s="20">
        <f>ROUND('[2]1_кв_21'!AK97+('[2]2_кв_21'!AK97/3),0)</f>
        <v>0</v>
      </c>
      <c r="I97" s="20">
        <f>ROUND('[2]1_кв_21'!AQ97+('[2]2_кв_21'!AQ97/3),0)</f>
        <v>0</v>
      </c>
      <c r="J97" s="20">
        <f>ROUND('[2]1_кв_21'!AR97+('[2]2_кв_21'!AR97/3),0)</f>
        <v>0</v>
      </c>
      <c r="K97" s="20">
        <f>ROUND('[2]1_кв_21'!AV97+('[2]2_кв_21'!AV97/3),0)</f>
        <v>0</v>
      </c>
      <c r="L97" s="20">
        <f>[5]Итого!AK91</f>
        <v>0</v>
      </c>
      <c r="M97" s="20">
        <f>[5]Итого!AQ91</f>
        <v>0</v>
      </c>
      <c r="N97" s="20">
        <f>[5]Итого!AR91</f>
        <v>0</v>
      </c>
      <c r="O97" s="20">
        <f>[5]Итого!AV91</f>
        <v>0</v>
      </c>
      <c r="P97" s="20"/>
      <c r="Q97" s="21"/>
      <c r="R97" s="21"/>
      <c r="S97" s="21"/>
      <c r="T97" s="21"/>
      <c r="U97" s="20">
        <f t="shared" si="50"/>
        <v>0</v>
      </c>
      <c r="V97" s="20"/>
      <c r="W97" s="20"/>
      <c r="X97" s="23" t="e">
        <f t="shared" si="53"/>
        <v>#REF!</v>
      </c>
      <c r="Y97" s="24" t="e">
        <f>ROUND((#REF!/4),0)</f>
        <v>#REF!</v>
      </c>
      <c r="Z97" s="24" t="e">
        <f>ROUND((#REF!/4),0)</f>
        <v>#REF!</v>
      </c>
      <c r="AA97" s="23" t="e">
        <f t="shared" si="54"/>
        <v>#REF!</v>
      </c>
      <c r="AB97" s="24" t="e">
        <f>ROUND((#REF!-#REF!),0)</f>
        <v>#REF!</v>
      </c>
      <c r="AC97" s="24" t="e">
        <f>ROUND((#REF!-#REF!),0)</f>
        <v>#REF!</v>
      </c>
      <c r="AD97" s="25">
        <f t="shared" si="63"/>
        <v>0</v>
      </c>
      <c r="AE97" s="26">
        <f t="shared" si="63"/>
        <v>0</v>
      </c>
      <c r="AF97" s="26">
        <f t="shared" si="63"/>
        <v>0</v>
      </c>
      <c r="AG97" s="20"/>
      <c r="AH97" s="23">
        <f t="shared" si="52"/>
        <v>0</v>
      </c>
      <c r="AI97" s="24"/>
      <c r="AJ97" s="24"/>
      <c r="AK97" s="24"/>
    </row>
    <row r="98" spans="1:37">
      <c r="A98" s="17">
        <v>78</v>
      </c>
      <c r="B98" s="18" t="s">
        <v>187</v>
      </c>
      <c r="C98" s="19" t="s">
        <v>188</v>
      </c>
      <c r="D98" s="20">
        <f>[2]V_МО_21!AK98</f>
        <v>0</v>
      </c>
      <c r="E98" s="20">
        <f>[2]V_МО_21!AQ98</f>
        <v>0</v>
      </c>
      <c r="F98" s="20">
        <f>[2]V_МО_21!AR98</f>
        <v>0</v>
      </c>
      <c r="G98" s="20">
        <f>[2]V_МО_21!AV98</f>
        <v>0</v>
      </c>
      <c r="H98" s="20">
        <f>ROUND('[2]1_кв_21'!AK98+('[2]2_кв_21'!AK98/3),0)</f>
        <v>0</v>
      </c>
      <c r="I98" s="20">
        <f>ROUND('[2]1_кв_21'!AQ98+('[2]2_кв_21'!AQ98/3),0)</f>
        <v>0</v>
      </c>
      <c r="J98" s="20">
        <f>ROUND('[2]1_кв_21'!AR98+('[2]2_кв_21'!AR98/3),0)</f>
        <v>0</v>
      </c>
      <c r="K98" s="20">
        <f>ROUND('[2]1_кв_21'!AV98+('[2]2_кв_21'!AV98/3),0)</f>
        <v>0</v>
      </c>
      <c r="L98" s="20">
        <f>[5]Итого!AK92</f>
        <v>0</v>
      </c>
      <c r="M98" s="20">
        <f>[5]Итого!AQ92</f>
        <v>0</v>
      </c>
      <c r="N98" s="20">
        <f>[5]Итого!AR92</f>
        <v>0</v>
      </c>
      <c r="O98" s="20">
        <f>[5]Итого!AV92</f>
        <v>0</v>
      </c>
      <c r="P98" s="20"/>
      <c r="Q98" s="21"/>
      <c r="R98" s="21"/>
      <c r="S98" s="21"/>
      <c r="T98" s="21"/>
      <c r="U98" s="20">
        <f t="shared" si="50"/>
        <v>0</v>
      </c>
      <c r="V98" s="20"/>
      <c r="W98" s="20">
        <f t="shared" ref="W98" si="65">U98</f>
        <v>0</v>
      </c>
      <c r="X98" s="23" t="e">
        <f t="shared" si="53"/>
        <v>#REF!</v>
      </c>
      <c r="Y98" s="24" t="e">
        <f>ROUND((#REF!/4),0)</f>
        <v>#REF!</v>
      </c>
      <c r="Z98" s="24" t="e">
        <f>ROUND((#REF!/4),0)</f>
        <v>#REF!</v>
      </c>
      <c r="AA98" s="23" t="e">
        <f t="shared" si="54"/>
        <v>#REF!</v>
      </c>
      <c r="AB98" s="24" t="e">
        <f>ROUND((#REF!-#REF!),0)</f>
        <v>#REF!</v>
      </c>
      <c r="AC98" s="24" t="e">
        <f>ROUND((#REF!-#REF!),0)</f>
        <v>#REF!</v>
      </c>
      <c r="AD98" s="25">
        <f t="shared" si="63"/>
        <v>0</v>
      </c>
      <c r="AE98" s="26">
        <f t="shared" si="63"/>
        <v>0</v>
      </c>
      <c r="AF98" s="26">
        <f t="shared" si="63"/>
        <v>0</v>
      </c>
      <c r="AG98" s="20"/>
      <c r="AH98" s="23">
        <f t="shared" si="52"/>
        <v>0</v>
      </c>
      <c r="AI98" s="24"/>
      <c r="AJ98" s="24"/>
      <c r="AK98" s="24"/>
    </row>
    <row r="99" spans="1:37">
      <c r="A99" s="17">
        <v>79</v>
      </c>
      <c r="B99" s="18" t="s">
        <v>189</v>
      </c>
      <c r="C99" s="19" t="s">
        <v>190</v>
      </c>
      <c r="D99" s="20">
        <f>[2]V_МО_21!AK99</f>
        <v>0</v>
      </c>
      <c r="E99" s="20">
        <f>[2]V_МО_21!AQ99</f>
        <v>0</v>
      </c>
      <c r="F99" s="20">
        <f>[2]V_МО_21!AR99</f>
        <v>0</v>
      </c>
      <c r="G99" s="20">
        <f>[2]V_МО_21!AV99</f>
        <v>0</v>
      </c>
      <c r="H99" s="20">
        <f>ROUND('[2]1_кв_21'!AK99+('[2]2_кв_21'!AK99/3),0)</f>
        <v>0</v>
      </c>
      <c r="I99" s="20">
        <f>ROUND('[2]1_кв_21'!AQ99+('[2]2_кв_21'!AQ99/3),0)</f>
        <v>0</v>
      </c>
      <c r="J99" s="20">
        <f>ROUND('[2]1_кв_21'!AR99+('[2]2_кв_21'!AR99/3),0)</f>
        <v>0</v>
      </c>
      <c r="K99" s="20">
        <f>ROUND('[2]1_кв_21'!AV99+('[2]2_кв_21'!AV99/3),0)</f>
        <v>0</v>
      </c>
      <c r="L99" s="20">
        <f>[5]Итого!AK93</f>
        <v>0</v>
      </c>
      <c r="M99" s="20">
        <f>[5]Итого!AQ93</f>
        <v>0</v>
      </c>
      <c r="N99" s="20">
        <f>[5]Итого!AR93</f>
        <v>0</v>
      </c>
      <c r="O99" s="20">
        <f>[5]Итого!AV93</f>
        <v>0</v>
      </c>
      <c r="P99" s="20"/>
      <c r="Q99" s="21"/>
      <c r="R99" s="21"/>
      <c r="S99" s="21"/>
      <c r="T99" s="21"/>
      <c r="U99" s="20">
        <f t="shared" si="50"/>
        <v>0</v>
      </c>
      <c r="V99" s="20"/>
      <c r="W99" s="20"/>
      <c r="X99" s="23" t="e">
        <f t="shared" si="53"/>
        <v>#REF!</v>
      </c>
      <c r="Y99" s="24" t="e">
        <f>ROUND((#REF!/4),0)</f>
        <v>#REF!</v>
      </c>
      <c r="Z99" s="24" t="e">
        <f>ROUND((#REF!/4),0)</f>
        <v>#REF!</v>
      </c>
      <c r="AA99" s="23" t="e">
        <f t="shared" si="54"/>
        <v>#REF!</v>
      </c>
      <c r="AB99" s="24" t="e">
        <f>ROUND((#REF!-#REF!),0)</f>
        <v>#REF!</v>
      </c>
      <c r="AC99" s="24" t="e">
        <f>ROUND((#REF!-#REF!),0)</f>
        <v>#REF!</v>
      </c>
      <c r="AD99" s="25">
        <f t="shared" si="63"/>
        <v>0</v>
      </c>
      <c r="AE99" s="26">
        <f t="shared" si="63"/>
        <v>0</v>
      </c>
      <c r="AF99" s="26">
        <f t="shared" si="63"/>
        <v>0</v>
      </c>
      <c r="AG99" s="20"/>
      <c r="AH99" s="23">
        <f t="shared" si="52"/>
        <v>0</v>
      </c>
      <c r="AI99" s="24"/>
      <c r="AJ99" s="24"/>
      <c r="AK99" s="24"/>
    </row>
    <row r="100" spans="1:37">
      <c r="A100" s="17">
        <v>80</v>
      </c>
      <c r="B100" s="18" t="s">
        <v>191</v>
      </c>
      <c r="C100" s="19" t="s">
        <v>192</v>
      </c>
      <c r="D100" s="20">
        <f>[2]V_МО_21!AK100</f>
        <v>0</v>
      </c>
      <c r="E100" s="20">
        <f>[2]V_МО_21!AQ100</f>
        <v>0</v>
      </c>
      <c r="F100" s="20">
        <f>[2]V_МО_21!AR100</f>
        <v>0</v>
      </c>
      <c r="G100" s="20">
        <f>[2]V_МО_21!AV100</f>
        <v>0</v>
      </c>
      <c r="H100" s="20">
        <f>ROUND('[2]1_кв_21'!AK100+('[2]2_кв_21'!AK100/3),0)</f>
        <v>0</v>
      </c>
      <c r="I100" s="20">
        <f>ROUND('[2]1_кв_21'!AQ100+('[2]2_кв_21'!AQ100/3),0)</f>
        <v>0</v>
      </c>
      <c r="J100" s="20">
        <f>ROUND('[2]1_кв_21'!AR100+('[2]2_кв_21'!AR100/3),0)</f>
        <v>0</v>
      </c>
      <c r="K100" s="20">
        <f>ROUND('[2]1_кв_21'!AV100+('[2]2_кв_21'!AV100/3),0)</f>
        <v>0</v>
      </c>
      <c r="L100" s="20">
        <f>[5]Итого!AK94</f>
        <v>0</v>
      </c>
      <c r="M100" s="20">
        <f>[5]Итого!AQ94</f>
        <v>0</v>
      </c>
      <c r="N100" s="20">
        <f>[5]Итого!AR94</f>
        <v>0</v>
      </c>
      <c r="O100" s="20">
        <f>[5]Итого!AV94</f>
        <v>0</v>
      </c>
      <c r="P100" s="20"/>
      <c r="Q100" s="21"/>
      <c r="R100" s="21"/>
      <c r="S100" s="21"/>
      <c r="T100" s="21"/>
      <c r="U100" s="20">
        <f t="shared" si="50"/>
        <v>0</v>
      </c>
      <c r="V100" s="20"/>
      <c r="W100" s="20"/>
      <c r="X100" s="23" t="e">
        <f t="shared" si="53"/>
        <v>#REF!</v>
      </c>
      <c r="Y100" s="24" t="e">
        <f>ROUND((#REF!/4),0)</f>
        <v>#REF!</v>
      </c>
      <c r="Z100" s="24" t="e">
        <f>ROUND((#REF!/4),0)</f>
        <v>#REF!</v>
      </c>
      <c r="AA100" s="23" t="e">
        <f t="shared" si="54"/>
        <v>#REF!</v>
      </c>
      <c r="AB100" s="24" t="e">
        <f>ROUND((#REF!-#REF!),0)</f>
        <v>#REF!</v>
      </c>
      <c r="AC100" s="24" t="e">
        <f>ROUND((#REF!-#REF!),0)</f>
        <v>#REF!</v>
      </c>
      <c r="AD100" s="25">
        <f t="shared" si="63"/>
        <v>0</v>
      </c>
      <c r="AE100" s="26">
        <f t="shared" si="63"/>
        <v>0</v>
      </c>
      <c r="AF100" s="26">
        <f t="shared" si="63"/>
        <v>0</v>
      </c>
      <c r="AG100" s="20"/>
      <c r="AH100" s="23">
        <f t="shared" si="52"/>
        <v>0</v>
      </c>
      <c r="AI100" s="24"/>
      <c r="AJ100" s="24"/>
      <c r="AK100" s="24"/>
    </row>
    <row r="101" spans="1:37">
      <c r="A101" s="17">
        <v>81</v>
      </c>
      <c r="B101" s="18" t="s">
        <v>193</v>
      </c>
      <c r="C101" s="10">
        <v>188</v>
      </c>
      <c r="D101" s="20">
        <f>[2]V_МО_21!AK101</f>
        <v>0</v>
      </c>
      <c r="E101" s="20">
        <f>[2]V_МО_21!AQ101</f>
        <v>0</v>
      </c>
      <c r="F101" s="20">
        <f>[2]V_МО_21!AR101</f>
        <v>0</v>
      </c>
      <c r="G101" s="20">
        <f>[2]V_МО_21!AV101</f>
        <v>0</v>
      </c>
      <c r="H101" s="20">
        <f>ROUND('[2]1_кв_21'!AK101+('[2]2_кв_21'!AK101/3),0)</f>
        <v>0</v>
      </c>
      <c r="I101" s="20">
        <f>ROUND('[2]1_кв_21'!AQ101+('[2]2_кв_21'!AQ101/3),0)</f>
        <v>0</v>
      </c>
      <c r="J101" s="20">
        <f>ROUND('[2]1_кв_21'!AR101+('[2]2_кв_21'!AR101/3),0)</f>
        <v>0</v>
      </c>
      <c r="K101" s="20">
        <f>ROUND('[2]1_кв_21'!AV101+('[2]2_кв_21'!AV101/3),0)</f>
        <v>0</v>
      </c>
      <c r="L101" s="20">
        <f>[5]Итого!AK95</f>
        <v>0</v>
      </c>
      <c r="M101" s="20">
        <f>[5]Итого!AQ95</f>
        <v>0</v>
      </c>
      <c r="N101" s="20">
        <f>[5]Итого!AR95</f>
        <v>0</v>
      </c>
      <c r="O101" s="20">
        <f>[5]Итого!AV95</f>
        <v>0</v>
      </c>
      <c r="P101" s="20"/>
      <c r="Q101" s="21"/>
      <c r="R101" s="21"/>
      <c r="S101" s="21"/>
      <c r="T101" s="21"/>
      <c r="U101" s="20">
        <f t="shared" si="50"/>
        <v>0</v>
      </c>
      <c r="V101" s="20"/>
      <c r="W101" s="20"/>
      <c r="X101" s="23" t="e">
        <f t="shared" si="53"/>
        <v>#REF!</v>
      </c>
      <c r="Y101" s="24" t="e">
        <f>ROUND((#REF!/4),0)</f>
        <v>#REF!</v>
      </c>
      <c r="Z101" s="24" t="e">
        <f>ROUND((#REF!/4),0)</f>
        <v>#REF!</v>
      </c>
      <c r="AA101" s="23" t="e">
        <f t="shared" si="54"/>
        <v>#REF!</v>
      </c>
      <c r="AB101" s="24" t="e">
        <f>ROUND((#REF!-#REF!),0)</f>
        <v>#REF!</v>
      </c>
      <c r="AC101" s="24" t="e">
        <f>ROUND((#REF!-#REF!),0)</f>
        <v>#REF!</v>
      </c>
      <c r="AD101" s="25">
        <f t="shared" si="63"/>
        <v>0</v>
      </c>
      <c r="AE101" s="26">
        <f t="shared" si="63"/>
        <v>0</v>
      </c>
      <c r="AF101" s="26">
        <f t="shared" si="63"/>
        <v>0</v>
      </c>
      <c r="AG101" s="20"/>
      <c r="AH101" s="23">
        <f t="shared" si="52"/>
        <v>0</v>
      </c>
      <c r="AI101" s="24"/>
      <c r="AJ101" s="24"/>
      <c r="AK101" s="24"/>
    </row>
    <row r="102" spans="1:37">
      <c r="A102" s="17">
        <v>82</v>
      </c>
      <c r="B102" s="18" t="s">
        <v>194</v>
      </c>
      <c r="C102" s="10">
        <v>190</v>
      </c>
      <c r="D102" s="20">
        <f>[2]V_МО_21!AK102</f>
        <v>0</v>
      </c>
      <c r="E102" s="20">
        <f>[2]V_МО_21!AQ102</f>
        <v>0</v>
      </c>
      <c r="F102" s="20">
        <f>[2]V_МО_21!AR102</f>
        <v>0</v>
      </c>
      <c r="G102" s="20">
        <f>[2]V_МО_21!AV102</f>
        <v>0</v>
      </c>
      <c r="H102" s="20">
        <f>ROUND('[2]1_кв_21'!AK102+('[2]2_кв_21'!AK102/3),0)</f>
        <v>0</v>
      </c>
      <c r="I102" s="20">
        <f>ROUND('[2]1_кв_21'!AQ102+('[2]2_кв_21'!AQ102/3),0)</f>
        <v>0</v>
      </c>
      <c r="J102" s="20">
        <f>ROUND('[2]1_кв_21'!AR102+('[2]2_кв_21'!AR102/3),0)</f>
        <v>0</v>
      </c>
      <c r="K102" s="20">
        <f>ROUND('[2]1_кв_21'!AV102+('[2]2_кв_21'!AV102/3),0)</f>
        <v>0</v>
      </c>
      <c r="L102" s="20">
        <f>[5]Итого!AK96</f>
        <v>0</v>
      </c>
      <c r="M102" s="20">
        <f>[5]Итого!AQ96</f>
        <v>0</v>
      </c>
      <c r="N102" s="20">
        <f>[5]Итого!AR96</f>
        <v>0</v>
      </c>
      <c r="O102" s="20">
        <f>[5]Итого!AV96</f>
        <v>0</v>
      </c>
      <c r="P102" s="20"/>
      <c r="Q102" s="21"/>
      <c r="R102" s="21"/>
      <c r="S102" s="21"/>
      <c r="T102" s="21"/>
      <c r="U102" s="20">
        <f t="shared" si="50"/>
        <v>0</v>
      </c>
      <c r="V102" s="20"/>
      <c r="W102" s="20"/>
      <c r="X102" s="23" t="e">
        <f t="shared" si="53"/>
        <v>#REF!</v>
      </c>
      <c r="Y102" s="24" t="e">
        <f>ROUND((#REF!/4),0)</f>
        <v>#REF!</v>
      </c>
      <c r="Z102" s="24" t="e">
        <f>ROUND((#REF!/4),0)</f>
        <v>#REF!</v>
      </c>
      <c r="AA102" s="23" t="e">
        <f t="shared" si="54"/>
        <v>#REF!</v>
      </c>
      <c r="AB102" s="24" t="e">
        <f>ROUND((#REF!-#REF!),0)</f>
        <v>#REF!</v>
      </c>
      <c r="AC102" s="24" t="e">
        <f>ROUND((#REF!-#REF!),0)</f>
        <v>#REF!</v>
      </c>
      <c r="AD102" s="25">
        <f t="shared" si="63"/>
        <v>0</v>
      </c>
      <c r="AE102" s="26">
        <f t="shared" si="63"/>
        <v>0</v>
      </c>
      <c r="AF102" s="26">
        <f t="shared" si="63"/>
        <v>0</v>
      </c>
      <c r="AG102" s="20"/>
      <c r="AH102" s="23">
        <f t="shared" si="52"/>
        <v>0</v>
      </c>
      <c r="AI102" s="24"/>
      <c r="AJ102" s="24"/>
      <c r="AK102" s="24"/>
    </row>
    <row r="103" spans="1:37">
      <c r="A103" s="17">
        <v>79</v>
      </c>
      <c r="B103" s="18" t="s">
        <v>195</v>
      </c>
      <c r="C103" s="10">
        <v>191</v>
      </c>
      <c r="D103" s="20">
        <f>[2]V_МО_21!AK103</f>
        <v>0</v>
      </c>
      <c r="E103" s="20">
        <f>[2]V_МО_21!AQ103</f>
        <v>0</v>
      </c>
      <c r="F103" s="20">
        <f>[2]V_МО_21!AR103</f>
        <v>0</v>
      </c>
      <c r="G103" s="20">
        <f>[2]V_МО_21!AV103</f>
        <v>0</v>
      </c>
      <c r="H103" s="20">
        <f>ROUND('[2]1_кв_21'!AK103+('[2]2_кв_21'!AK103/3),0)</f>
        <v>0</v>
      </c>
      <c r="I103" s="20">
        <f>ROUND('[2]1_кв_21'!AQ103+('[2]2_кв_21'!AQ103/3),0)</f>
        <v>0</v>
      </c>
      <c r="J103" s="20">
        <f>ROUND('[2]1_кв_21'!AR103+('[2]2_кв_21'!AR103/3),0)</f>
        <v>0</v>
      </c>
      <c r="K103" s="20">
        <f>ROUND('[2]1_кв_21'!AV103+('[2]2_кв_21'!AV103/3),0)</f>
        <v>0</v>
      </c>
      <c r="L103" s="20">
        <f>[5]Итого!AK97</f>
        <v>0</v>
      </c>
      <c r="M103" s="20">
        <f>[5]Итого!AQ97</f>
        <v>0</v>
      </c>
      <c r="N103" s="20">
        <f>[5]Итого!AR97</f>
        <v>0</v>
      </c>
      <c r="O103" s="20">
        <f>[5]Итого!AV97</f>
        <v>0</v>
      </c>
      <c r="P103" s="20"/>
      <c r="Q103" s="21"/>
      <c r="R103" s="21"/>
      <c r="S103" s="21"/>
      <c r="T103" s="21"/>
      <c r="U103" s="20">
        <f t="shared" si="50"/>
        <v>0</v>
      </c>
      <c r="V103" s="20"/>
      <c r="W103" s="20"/>
      <c r="X103" s="23" t="e">
        <f t="shared" si="53"/>
        <v>#REF!</v>
      </c>
      <c r="Y103" s="24" t="e">
        <f>ROUND((#REF!/4),0)</f>
        <v>#REF!</v>
      </c>
      <c r="Z103" s="24" t="e">
        <f>ROUND((#REF!/4),0)</f>
        <v>#REF!</v>
      </c>
      <c r="AA103" s="23" t="e">
        <f t="shared" si="54"/>
        <v>#REF!</v>
      </c>
      <c r="AB103" s="24" t="e">
        <f>ROUND((#REF!-#REF!),0)</f>
        <v>#REF!</v>
      </c>
      <c r="AC103" s="24" t="e">
        <f>ROUND((#REF!-#REF!),0)</f>
        <v>#REF!</v>
      </c>
      <c r="AD103" s="25">
        <f t="shared" si="63"/>
        <v>0</v>
      </c>
      <c r="AE103" s="26">
        <f t="shared" si="63"/>
        <v>0</v>
      </c>
      <c r="AF103" s="26">
        <f t="shared" si="63"/>
        <v>0</v>
      </c>
      <c r="AG103" s="20"/>
      <c r="AH103" s="23">
        <f t="shared" si="52"/>
        <v>0</v>
      </c>
      <c r="AI103" s="24"/>
      <c r="AJ103" s="24"/>
      <c r="AK103" s="24"/>
    </row>
    <row r="104" spans="1:37">
      <c r="A104" s="17">
        <v>80</v>
      </c>
      <c r="B104" s="55" t="s">
        <v>196</v>
      </c>
      <c r="C104" s="44"/>
      <c r="D104" s="20">
        <f>[2]V_МО_21!AK104</f>
        <v>0</v>
      </c>
      <c r="E104" s="20">
        <f>[2]V_МО_21!AQ104</f>
        <v>0</v>
      </c>
      <c r="F104" s="20">
        <f>[2]V_МО_21!AR104</f>
        <v>0</v>
      </c>
      <c r="G104" s="20">
        <f>[2]V_МО_21!AV104</f>
        <v>0</v>
      </c>
      <c r="H104" s="20">
        <f>ROUND('[2]1_кв_21'!AK104+('[2]2_кв_21'!AK104/3),0)</f>
        <v>0</v>
      </c>
      <c r="I104" s="20">
        <f>ROUND('[2]1_кв_21'!AQ104+('[2]2_кв_21'!AQ104/3),0)</f>
        <v>0</v>
      </c>
      <c r="J104" s="20">
        <f>ROUND('[2]1_кв_21'!AR104+('[2]2_кв_21'!AR104/3),0)</f>
        <v>0</v>
      </c>
      <c r="K104" s="20">
        <f>ROUND('[2]1_кв_21'!AV104+('[2]2_кв_21'!AV104/3),0)</f>
        <v>0</v>
      </c>
      <c r="L104" s="20">
        <f>[5]Итого!AK98</f>
        <v>0</v>
      </c>
      <c r="M104" s="20">
        <f>[5]Итого!AQ98</f>
        <v>0</v>
      </c>
      <c r="N104" s="20">
        <f>[5]Итого!AR98</f>
        <v>0</v>
      </c>
      <c r="O104" s="20">
        <f>[5]Итого!AV98</f>
        <v>0</v>
      </c>
      <c r="P104" s="20"/>
      <c r="Q104" s="21"/>
      <c r="R104" s="21"/>
      <c r="S104" s="21"/>
      <c r="T104" s="21"/>
      <c r="U104" s="20">
        <f t="shared" si="50"/>
        <v>0</v>
      </c>
      <c r="V104" s="20"/>
      <c r="W104" s="20"/>
      <c r="X104" s="23" t="e">
        <f t="shared" si="53"/>
        <v>#REF!</v>
      </c>
      <c r="Y104" s="24" t="e">
        <f>ROUND((#REF!/4),0)</f>
        <v>#REF!</v>
      </c>
      <c r="Z104" s="24" t="e">
        <f>ROUND((#REF!/4),0)</f>
        <v>#REF!</v>
      </c>
      <c r="AA104" s="23" t="e">
        <f t="shared" si="54"/>
        <v>#REF!</v>
      </c>
      <c r="AB104" s="24" t="e">
        <f>ROUND((#REF!-#REF!),0)</f>
        <v>#REF!</v>
      </c>
      <c r="AC104" s="24" t="e">
        <f>ROUND((#REF!-#REF!),0)</f>
        <v>#REF!</v>
      </c>
      <c r="AD104" s="25">
        <f t="shared" si="63"/>
        <v>0</v>
      </c>
      <c r="AE104" s="26">
        <f t="shared" si="63"/>
        <v>0</v>
      </c>
      <c r="AF104" s="26">
        <f t="shared" si="63"/>
        <v>0</v>
      </c>
      <c r="AG104" s="20"/>
      <c r="AH104" s="23">
        <f t="shared" si="52"/>
        <v>0</v>
      </c>
      <c r="AI104" s="24"/>
      <c r="AJ104" s="24"/>
      <c r="AK104" s="24"/>
    </row>
    <row r="105" spans="1:37">
      <c r="A105" s="35"/>
      <c r="B105" s="36" t="s">
        <v>197</v>
      </c>
      <c r="C105" s="39"/>
      <c r="D105" s="33">
        <f>SUM(D72:D104)</f>
        <v>7260</v>
      </c>
      <c r="E105" s="33"/>
      <c r="F105" s="33"/>
      <c r="G105" s="33"/>
      <c r="H105" s="33">
        <f t="shared" ref="H105:P105" si="66">SUM(H72:H104)</f>
        <v>2420</v>
      </c>
      <c r="I105" s="20">
        <f>ROUND('[2]1_кв_21'!AQ105+('[2]2_кв_21'!AQ105/3),0)</f>
        <v>6352</v>
      </c>
      <c r="J105" s="33"/>
      <c r="K105" s="33"/>
      <c r="L105" s="33">
        <f t="shared" si="66"/>
        <v>1302</v>
      </c>
      <c r="M105" s="33"/>
      <c r="N105" s="33"/>
      <c r="O105" s="33"/>
      <c r="P105" s="33">
        <f t="shared" si="66"/>
        <v>0</v>
      </c>
      <c r="Q105" s="38">
        <f t="shared" ref="Q105:Q108" si="67">ROUND(L105/H105*100,2)</f>
        <v>53.8</v>
      </c>
      <c r="R105" s="38"/>
      <c r="S105" s="38"/>
      <c r="T105" s="38"/>
      <c r="U105" s="33">
        <f t="shared" ref="U105:W105" si="68">SUM(U72:U104)</f>
        <v>-1118</v>
      </c>
      <c r="V105" s="33">
        <f t="shared" si="68"/>
        <v>0</v>
      </c>
      <c r="W105" s="33">
        <f t="shared" si="68"/>
        <v>-1118</v>
      </c>
      <c r="X105" s="33" t="e">
        <f t="shared" ref="X105:AA105" si="69">SUM(X73:X104)</f>
        <v>#REF!</v>
      </c>
      <c r="Y105" s="33" t="e">
        <f t="shared" ref="Y105:Z105" si="70">SUM(Y72:Y104)</f>
        <v>#REF!</v>
      </c>
      <c r="Z105" s="33" t="e">
        <f t="shared" si="70"/>
        <v>#REF!</v>
      </c>
      <c r="AA105" s="33" t="e">
        <f t="shared" si="69"/>
        <v>#REF!</v>
      </c>
      <c r="AB105" s="33" t="e">
        <f>SUM(AB72:AB104)</f>
        <v>#REF!</v>
      </c>
      <c r="AC105" s="33" t="e">
        <f>SUM(AC72:AC104)</f>
        <v>#REF!</v>
      </c>
      <c r="AD105" s="64">
        <f t="shared" si="63"/>
        <v>0</v>
      </c>
      <c r="AE105" s="64">
        <f t="shared" si="63"/>
        <v>0</v>
      </c>
      <c r="AF105" s="64">
        <f t="shared" si="63"/>
        <v>0</v>
      </c>
      <c r="AG105" s="33">
        <f t="shared" ref="AG105:AI105" si="71">SUM(AG73:AG104)</f>
        <v>11400</v>
      </c>
      <c r="AH105" s="33">
        <f t="shared" si="71"/>
        <v>2056</v>
      </c>
      <c r="AI105" s="33">
        <f t="shared" si="71"/>
        <v>2056</v>
      </c>
      <c r="AJ105" s="33">
        <f>SUM(AJ73:AJ104)</f>
        <v>0</v>
      </c>
      <c r="AK105" s="33">
        <f>SUM(AK73:AK104)</f>
        <v>0</v>
      </c>
    </row>
    <row r="106" spans="1:37">
      <c r="A106" s="35"/>
      <c r="B106" s="36" t="s">
        <v>198</v>
      </c>
      <c r="C106" s="39"/>
      <c r="D106" s="33">
        <f>D60+D62+D64+D71+D105</f>
        <v>686011</v>
      </c>
      <c r="E106" s="33">
        <f t="shared" ref="E106:P106" si="72">E60+E62+E64+E71+E105</f>
        <v>682784</v>
      </c>
      <c r="F106" s="33">
        <f t="shared" si="72"/>
        <v>257043</v>
      </c>
      <c r="G106" s="33">
        <f t="shared" si="72"/>
        <v>513251</v>
      </c>
      <c r="H106" s="33">
        <f t="shared" si="72"/>
        <v>237917</v>
      </c>
      <c r="I106" s="33">
        <f t="shared" si="72"/>
        <v>233948</v>
      </c>
      <c r="J106" s="33">
        <f t="shared" si="72"/>
        <v>85682</v>
      </c>
      <c r="K106" s="33">
        <f t="shared" si="72"/>
        <v>171448</v>
      </c>
      <c r="L106" s="33">
        <f t="shared" si="72"/>
        <v>181878</v>
      </c>
      <c r="M106" s="33">
        <f t="shared" si="72"/>
        <v>138847</v>
      </c>
      <c r="N106" s="33">
        <f t="shared" si="72"/>
        <v>76323</v>
      </c>
      <c r="O106" s="33">
        <f t="shared" si="72"/>
        <v>141845</v>
      </c>
      <c r="P106" s="33">
        <f t="shared" si="72"/>
        <v>0</v>
      </c>
      <c r="Q106" s="38">
        <f t="shared" si="67"/>
        <v>76.45</v>
      </c>
      <c r="R106" s="38">
        <f>ROUND(M106/I106*100,2)</f>
        <v>59.35</v>
      </c>
      <c r="S106" s="38">
        <f t="shared" ref="S106:T106" si="73">ROUND(N106/J106*100,2)</f>
        <v>89.08</v>
      </c>
      <c r="T106" s="38">
        <f t="shared" si="73"/>
        <v>82.73</v>
      </c>
      <c r="U106" s="33">
        <f t="shared" ref="U106:W106" si="74">U60+U62+U64+U71+U105</f>
        <v>-56040</v>
      </c>
      <c r="V106" s="33">
        <f t="shared" si="74"/>
        <v>833</v>
      </c>
      <c r="W106" s="33">
        <f t="shared" si="74"/>
        <v>-56873</v>
      </c>
      <c r="X106" s="33" t="e">
        <f>X105+X71+X64+X62+X60</f>
        <v>#REF!</v>
      </c>
      <c r="Y106" s="33" t="e">
        <f t="shared" ref="Y106:AC106" si="75">Y105+Y71+Y64+Y62+Y60</f>
        <v>#REF!</v>
      </c>
      <c r="Z106" s="33" t="e">
        <f t="shared" si="75"/>
        <v>#REF!</v>
      </c>
      <c r="AA106" s="33" t="e">
        <f>AA105+AA71+AA64+AA62+AA60</f>
        <v>#REF!</v>
      </c>
      <c r="AB106" s="33" t="e">
        <f>AB105+AB71+AB64+AB62+AB60</f>
        <v>#REF!</v>
      </c>
      <c r="AC106" s="33" t="e">
        <f t="shared" si="75"/>
        <v>#REF!</v>
      </c>
      <c r="AD106" s="64">
        <f t="shared" si="63"/>
        <v>0</v>
      </c>
      <c r="AE106" s="64">
        <f t="shared" si="63"/>
        <v>0</v>
      </c>
      <c r="AF106" s="64">
        <f t="shared" si="63"/>
        <v>0</v>
      </c>
      <c r="AG106" s="33">
        <f t="shared" ref="AG106:AJ106" si="76">AG105+AG71+AG64+AG62+AG60</f>
        <v>11400</v>
      </c>
      <c r="AH106" s="33">
        <f t="shared" si="76"/>
        <v>0</v>
      </c>
      <c r="AI106" s="33">
        <f t="shared" si="76"/>
        <v>2056</v>
      </c>
      <c r="AJ106" s="33">
        <f t="shared" si="76"/>
        <v>-2056</v>
      </c>
      <c r="AK106" s="33">
        <f>AK105+AK71+AK64+AK62+AK60</f>
        <v>0</v>
      </c>
    </row>
    <row r="107" spans="1:37" ht="60.75" hidden="1">
      <c r="A107" s="56"/>
      <c r="B107" s="18" t="s">
        <v>199</v>
      </c>
      <c r="C107" s="44"/>
      <c r="D107" s="20">
        <f>[3]V_МО_21!D107</f>
        <v>32787</v>
      </c>
      <c r="E107" s="20"/>
      <c r="F107" s="20"/>
      <c r="G107" s="20"/>
      <c r="H107" s="20">
        <f>ROUND('[3]1_кв_21'!D107+('[3]2_кв_21'!D107/3),0)</f>
        <v>10930</v>
      </c>
      <c r="I107" s="20"/>
      <c r="J107" s="20"/>
      <c r="K107" s="20"/>
      <c r="L107" s="20"/>
      <c r="M107" s="20"/>
      <c r="N107" s="20"/>
      <c r="O107" s="20"/>
      <c r="P107" s="20"/>
      <c r="Q107" s="21">
        <f t="shared" si="67"/>
        <v>0</v>
      </c>
      <c r="R107" s="21"/>
      <c r="S107" s="21"/>
      <c r="T107" s="21"/>
      <c r="U107" s="20">
        <f t="shared" ref="U107" si="77">L107-H107</f>
        <v>-10930</v>
      </c>
      <c r="V107" s="20"/>
      <c r="W107" s="20">
        <f>U107</f>
        <v>-10930</v>
      </c>
      <c r="X107" s="23" t="e">
        <f>Y107+Z107</f>
        <v>#REF!</v>
      </c>
      <c r="Y107" s="24" t="e">
        <f>ROUND((#REF!/4),0)</f>
        <v>#REF!</v>
      </c>
      <c r="Z107" s="24" t="e">
        <f>ROUND((#REF!/4),0)</f>
        <v>#REF!</v>
      </c>
      <c r="AA107" s="23" t="e">
        <f>AB107+AC107</f>
        <v>#REF!</v>
      </c>
      <c r="AB107" s="24" t="e">
        <f>ROUND((#REF!-#REF!),0)</f>
        <v>#REF!</v>
      </c>
      <c r="AC107" s="24" t="e">
        <f>ROUND((#REF!-#REF!),0)</f>
        <v>#REF!</v>
      </c>
      <c r="AD107" s="25">
        <f t="shared" si="63"/>
        <v>0</v>
      </c>
      <c r="AE107" s="26">
        <f t="shared" si="63"/>
        <v>0</v>
      </c>
      <c r="AF107" s="26">
        <f t="shared" si="63"/>
        <v>0</v>
      </c>
      <c r="AG107" s="23" t="e">
        <f>#REF!+#REF!</f>
        <v>#REF!</v>
      </c>
      <c r="AH107" s="23">
        <f>AI107+AJ107</f>
        <v>0</v>
      </c>
      <c r="AI107" s="24"/>
      <c r="AJ107" s="24"/>
      <c r="AK107" s="24"/>
    </row>
    <row r="108" spans="1:37" hidden="1">
      <c r="A108" s="57"/>
      <c r="B108" s="36" t="s">
        <v>200</v>
      </c>
      <c r="C108" s="39"/>
      <c r="D108" s="58">
        <f t="shared" ref="D108:W108" si="78">D107+D106</f>
        <v>718798</v>
      </c>
      <c r="E108" s="58"/>
      <c r="F108" s="58"/>
      <c r="G108" s="58"/>
      <c r="H108" s="58">
        <f t="shared" si="78"/>
        <v>248847</v>
      </c>
      <c r="I108" s="58"/>
      <c r="J108" s="58"/>
      <c r="K108" s="58"/>
      <c r="L108" s="58">
        <f t="shared" si="78"/>
        <v>181878</v>
      </c>
      <c r="M108" s="58"/>
      <c r="N108" s="58"/>
      <c r="O108" s="58"/>
      <c r="P108" s="58">
        <f t="shared" si="78"/>
        <v>0</v>
      </c>
      <c r="Q108" s="59">
        <f t="shared" si="67"/>
        <v>73.09</v>
      </c>
      <c r="R108" s="59"/>
      <c r="S108" s="59"/>
      <c r="T108" s="59"/>
      <c r="U108" s="58">
        <f t="shared" si="78"/>
        <v>-66970</v>
      </c>
      <c r="V108" s="58">
        <f t="shared" si="78"/>
        <v>833</v>
      </c>
      <c r="W108" s="58">
        <f t="shared" si="78"/>
        <v>-67803</v>
      </c>
      <c r="X108" s="58" t="e">
        <f>X106+X107</f>
        <v>#REF!</v>
      </c>
      <c r="Y108" s="58" t="e">
        <f>Y106+Y107</f>
        <v>#REF!</v>
      </c>
      <c r="Z108" s="58" t="e">
        <f>Z106+Z107</f>
        <v>#REF!</v>
      </c>
      <c r="AA108" s="58" t="e">
        <f t="shared" ref="AA108:AC108" si="79">AA106+AA107</f>
        <v>#REF!</v>
      </c>
      <c r="AB108" s="58" t="e">
        <f t="shared" si="79"/>
        <v>#REF!</v>
      </c>
      <c r="AC108" s="58" t="e">
        <f t="shared" si="79"/>
        <v>#REF!</v>
      </c>
      <c r="AD108" s="68">
        <f t="shared" si="63"/>
        <v>0</v>
      </c>
      <c r="AE108" s="68">
        <f t="shared" si="63"/>
        <v>0</v>
      </c>
      <c r="AF108" s="68">
        <f t="shared" si="63"/>
        <v>0</v>
      </c>
      <c r="AG108" s="58" t="e">
        <f t="shared" ref="AG108:AK108" si="80">AG107+AG106</f>
        <v>#REF!</v>
      </c>
      <c r="AH108" s="58">
        <f t="shared" si="80"/>
        <v>0</v>
      </c>
      <c r="AI108" s="58">
        <f t="shared" si="80"/>
        <v>2056</v>
      </c>
      <c r="AJ108" s="58">
        <f t="shared" si="80"/>
        <v>-2056</v>
      </c>
      <c r="AK108" s="58">
        <f t="shared" si="80"/>
        <v>0</v>
      </c>
    </row>
    <row r="109" spans="1:37">
      <c r="D109" s="60">
        <f>D106-[2]V_МО_21!$AK$106</f>
        <v>0</v>
      </c>
      <c r="E109" s="60"/>
      <c r="F109" s="60"/>
      <c r="G109" s="60"/>
      <c r="L109" s="60">
        <f>L108-[5]Итого!$D$100</f>
        <v>-834715</v>
      </c>
      <c r="M109" s="60"/>
      <c r="N109" s="60"/>
      <c r="O109" s="60"/>
    </row>
    <row r="110" spans="1:37" ht="33">
      <c r="H110" s="4"/>
      <c r="I110" s="4"/>
      <c r="J110" s="4"/>
      <c r="K110" s="4"/>
    </row>
  </sheetData>
  <mergeCells count="52">
    <mergeCell ref="A1:W1"/>
    <mergeCell ref="A6:A14"/>
    <mergeCell ref="B6:B14"/>
    <mergeCell ref="C6:C14"/>
    <mergeCell ref="D6:D14"/>
    <mergeCell ref="E6:G6"/>
    <mergeCell ref="H6:H14"/>
    <mergeCell ref="I6:K6"/>
    <mergeCell ref="L6:L14"/>
    <mergeCell ref="M6:O6"/>
    <mergeCell ref="T7:T14"/>
    <mergeCell ref="P8:P14"/>
    <mergeCell ref="AK6:AK14"/>
    <mergeCell ref="E7:E14"/>
    <mergeCell ref="F7:F14"/>
    <mergeCell ref="G7:G14"/>
    <mergeCell ref="I7:I14"/>
    <mergeCell ref="J7:J14"/>
    <mergeCell ref="K7:K14"/>
    <mergeCell ref="P6:P7"/>
    <mergeCell ref="Q6:Q14"/>
    <mergeCell ref="R6:T6"/>
    <mergeCell ref="U6:W6"/>
    <mergeCell ref="X6:Z7"/>
    <mergeCell ref="AA6:AC7"/>
    <mergeCell ref="U7:U14"/>
    <mergeCell ref="V7:V14"/>
    <mergeCell ref="W7:W14"/>
    <mergeCell ref="AD6:AF7"/>
    <mergeCell ref="AG6:AG14"/>
    <mergeCell ref="AH6:AJ7"/>
    <mergeCell ref="X8:X14"/>
    <mergeCell ref="M7:M14"/>
    <mergeCell ref="N7:N14"/>
    <mergeCell ref="O7:O14"/>
    <mergeCell ref="R7:R14"/>
    <mergeCell ref="S7:S14"/>
    <mergeCell ref="AI8:AJ8"/>
    <mergeCell ref="Y9:Y14"/>
    <mergeCell ref="Z9:Z14"/>
    <mergeCell ref="AB9:AB14"/>
    <mergeCell ref="AC9:AC14"/>
    <mergeCell ref="AE9:AE14"/>
    <mergeCell ref="AF9:AF14"/>
    <mergeCell ref="AI9:AI14"/>
    <mergeCell ref="AJ9:AJ14"/>
    <mergeCell ref="Y8:Z8"/>
    <mergeCell ref="AA8:AA14"/>
    <mergeCell ref="AB8:AC8"/>
    <mergeCell ref="AD8:AD14"/>
    <mergeCell ref="AE8:AF8"/>
    <mergeCell ref="AH8:AH14"/>
  </mergeCells>
  <conditionalFormatting sqref="AG105:AG108 AK65:AK70 H18:I104 E17:I17 O23:U104 O17:U17 J17:N104 D107:W108 E105:T105 Q106:T106 X72:AF103 W17:AJ17 O18:AJ21 O22:AF22 AH22:AJ22 AH72:AK103 V23:AJ71">
    <cfRule type="cellIs" dxfId="33" priority="34" operator="lessThan">
      <formula>0</formula>
    </cfRule>
  </conditionalFormatting>
  <conditionalFormatting sqref="AK62 AK64 AK71 AK105:AK106 AK29 AK33 AK59:AK60 AK108 AK22">
    <cfRule type="cellIs" dxfId="32" priority="33" operator="lessThan">
      <formula>0</formula>
    </cfRule>
  </conditionalFormatting>
  <conditionalFormatting sqref="AK107 AK17 AK30:AK32 AK34:AK49 AK61 AK63 AK20:AK21 AK24:AK28 AK51:AK58">
    <cfRule type="cellIs" dxfId="31" priority="32" operator="lessThan">
      <formula>0</formula>
    </cfRule>
  </conditionalFormatting>
  <conditionalFormatting sqref="AK104">
    <cfRule type="cellIs" dxfId="30" priority="31" operator="lessThan">
      <formula>0</formula>
    </cfRule>
  </conditionalFormatting>
  <conditionalFormatting sqref="AK18">
    <cfRule type="cellIs" dxfId="29" priority="30" operator="lessThan">
      <formula>0</formula>
    </cfRule>
  </conditionalFormatting>
  <conditionalFormatting sqref="AK23">
    <cfRule type="cellIs" dxfId="28" priority="29" operator="lessThan">
      <formula>0</formula>
    </cfRule>
  </conditionalFormatting>
  <conditionalFormatting sqref="AK50">
    <cfRule type="cellIs" dxfId="27" priority="28" operator="lessThan">
      <formula>0</formula>
    </cfRule>
  </conditionalFormatting>
  <conditionalFormatting sqref="AK19">
    <cfRule type="cellIs" dxfId="26" priority="27" operator="lessThan">
      <formula>0</formula>
    </cfRule>
  </conditionalFormatting>
  <conditionalFormatting sqref="X104 X105:Z108">
    <cfRule type="cellIs" dxfId="25" priority="26" operator="lessThan">
      <formula>0</formula>
    </cfRule>
  </conditionalFormatting>
  <conditionalFormatting sqref="Y104:Z104">
    <cfRule type="cellIs" dxfId="24" priority="25" operator="lessThan">
      <formula>0</formula>
    </cfRule>
  </conditionalFormatting>
  <conditionalFormatting sqref="AA104 AA105:AC108">
    <cfRule type="cellIs" dxfId="23" priority="24" operator="lessThan">
      <formula>0</formula>
    </cfRule>
  </conditionalFormatting>
  <conditionalFormatting sqref="AB104:AC104">
    <cfRule type="cellIs" dxfId="22" priority="23" operator="lessThan">
      <formula>0</formula>
    </cfRule>
  </conditionalFormatting>
  <conditionalFormatting sqref="AD104 AD105:AF108">
    <cfRule type="cellIs" dxfId="21" priority="22" operator="lessThan">
      <formula>0</formula>
    </cfRule>
  </conditionalFormatting>
  <conditionalFormatting sqref="AE104:AF104">
    <cfRule type="cellIs" dxfId="20" priority="21" operator="lessThan">
      <formula>0</formula>
    </cfRule>
  </conditionalFormatting>
  <conditionalFormatting sqref="AH104 AH105:AJ108">
    <cfRule type="cellIs" dxfId="19" priority="20" operator="lessThan">
      <formula>0</formula>
    </cfRule>
  </conditionalFormatting>
  <conditionalFormatting sqref="AI104:AJ104">
    <cfRule type="cellIs" dxfId="18" priority="19" operator="lessThan">
      <formula>0</formula>
    </cfRule>
  </conditionalFormatting>
  <conditionalFormatting sqref="V75:W78 V72:V73 V80:W80 V79 V83:W84 V81:V82 V88:W88 V87 V90:W90 V89 V92:W94 V91 V96:W97 V95 V99:W104 V98 W74 W85:W86">
    <cfRule type="cellIs" dxfId="17" priority="18" operator="lessThan">
      <formula>0</formula>
    </cfRule>
  </conditionalFormatting>
  <conditionalFormatting sqref="V17">
    <cfRule type="cellIs" dxfId="16" priority="17" operator="lessThan">
      <formula>0</formula>
    </cfRule>
  </conditionalFormatting>
  <conditionalFormatting sqref="W72:W73">
    <cfRule type="cellIs" dxfId="15" priority="16" operator="lessThan">
      <formula>0</formula>
    </cfRule>
  </conditionalFormatting>
  <conditionalFormatting sqref="W79">
    <cfRule type="cellIs" dxfId="14" priority="15" operator="lessThan">
      <formula>0</formula>
    </cfRule>
  </conditionalFormatting>
  <conditionalFormatting sqref="W81:W82">
    <cfRule type="cellIs" dxfId="13" priority="14" operator="lessThan">
      <formula>0</formula>
    </cfRule>
  </conditionalFormatting>
  <conditionalFormatting sqref="W87">
    <cfRule type="cellIs" dxfId="12" priority="13" operator="lessThan">
      <formula>0</formula>
    </cfRule>
  </conditionalFormatting>
  <conditionalFormatting sqref="W89">
    <cfRule type="cellIs" dxfId="11" priority="12" operator="lessThan">
      <formula>0</formula>
    </cfRule>
  </conditionalFormatting>
  <conditionalFormatting sqref="W91">
    <cfRule type="cellIs" dxfId="10" priority="11" operator="lessThan">
      <formula>0</formula>
    </cfRule>
  </conditionalFormatting>
  <conditionalFormatting sqref="W95">
    <cfRule type="cellIs" dxfId="9" priority="10" operator="lessThan">
      <formula>0</formula>
    </cfRule>
  </conditionalFormatting>
  <conditionalFormatting sqref="W98">
    <cfRule type="cellIs" dxfId="8" priority="9" operator="lessThan">
      <formula>0</formula>
    </cfRule>
  </conditionalFormatting>
  <conditionalFormatting sqref="V74">
    <cfRule type="cellIs" dxfId="7" priority="8" operator="lessThan">
      <formula>0</formula>
    </cfRule>
  </conditionalFormatting>
  <conditionalFormatting sqref="V85:V86">
    <cfRule type="cellIs" dxfId="6" priority="7" operator="lessThan">
      <formula>0</formula>
    </cfRule>
  </conditionalFormatting>
  <conditionalFormatting sqref="E18:G104">
    <cfRule type="cellIs" dxfId="5" priority="6" operator="lessThan">
      <formula>0</formula>
    </cfRule>
  </conditionalFormatting>
  <conditionalFormatting sqref="U105:W105">
    <cfRule type="cellIs" dxfId="4" priority="3" operator="lessThan">
      <formula>0</formula>
    </cfRule>
  </conditionalFormatting>
  <conditionalFormatting sqref="D17:D106 E106:P106">
    <cfRule type="cellIs" dxfId="3" priority="5" operator="lessThan">
      <formula>0</formula>
    </cfRule>
  </conditionalFormatting>
  <conditionalFormatting sqref="U106:W106">
    <cfRule type="cellIs" dxfId="2" priority="4" operator="lessThan">
      <formula>0</formula>
    </cfRule>
  </conditionalFormatting>
  <conditionalFormatting sqref="AG72:AG104">
    <cfRule type="cellIs" dxfId="1" priority="2" operator="lessThan">
      <formula>0</formula>
    </cfRule>
  </conditionalFormatting>
  <conditionalFormatting sqref="AG22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9" scale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АПП_профилактика</vt:lpstr>
      <vt:lpstr>АПП_Заболевания</vt:lpstr>
      <vt:lpstr>АПП_НМП</vt:lpstr>
      <vt:lpstr>АПП_Заболевания!Область_печати</vt:lpstr>
      <vt:lpstr>АПП_НМП!Область_печати</vt:lpstr>
      <vt:lpstr>АПП_профилактика!Область_печати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2021-05-07T15:01:14Z</cp:lastPrinted>
  <dcterms:created xsi:type="dcterms:W3CDTF">2021-05-07T12:47:52Z</dcterms:created>
  <dcterms:modified xsi:type="dcterms:W3CDTF">2021-05-14T11:31:21Z</dcterms:modified>
</cp:coreProperties>
</file>